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508"/>
  </bookViews>
  <sheets>
    <sheet name="Лист1 " sheetId="2" r:id="rId1"/>
  </sheets>
  <definedNames>
    <definedName name="_xlnm.Print_Titles" localSheetId="0">'Лист1 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9" i="2"/>
  <c r="I120" i="2" l="1"/>
  <c r="I87" i="2"/>
  <c r="I63" i="2"/>
  <c r="G120" i="2" l="1"/>
  <c r="F120" i="2"/>
  <c r="H120" i="2"/>
  <c r="F87" i="2"/>
  <c r="H87" i="2"/>
  <c r="G87" i="2" s="1"/>
  <c r="F63" i="2"/>
  <c r="H63" i="2" l="1"/>
</calcChain>
</file>

<file path=xl/sharedStrings.xml><?xml version="1.0" encoding="utf-8"?>
<sst xmlns="http://schemas.openxmlformats.org/spreadsheetml/2006/main" count="232" uniqueCount="124">
  <si>
    <t xml:space="preserve">N 
п/п </t>
  </si>
  <si>
    <t xml:space="preserve">Адрес объекта </t>
  </si>
  <si>
    <t xml:space="preserve">Год начала реконструкции, капитального ремонта (модернизации) </t>
  </si>
  <si>
    <t xml:space="preserve">Год завершения реконструкции, капитального ремонта (модернизации) </t>
  </si>
  <si>
    <t xml:space="preserve">Единица измерения </t>
  </si>
  <si>
    <t xml:space="preserve">Объем выполненных работ в период 2025-2027 годов </t>
  </si>
  <si>
    <t xml:space="preserve">Стоимость работ на плановый период, тыс. руб. </t>
  </si>
  <si>
    <t>краевой бюджет</t>
  </si>
  <si>
    <t>местный бюджет</t>
  </si>
  <si>
    <t>Кабель силовой от ТП-54П 
(ул. Комсомольская, 4Б).
Замена КЛ 0,4 кВ.</t>
  </si>
  <si>
    <t>км.</t>
  </si>
  <si>
    <t>Кабель силовой от ТП-55П 
(пр-т. Ленинский, 3). 
Замена КЛ 0,4 кВ.</t>
  </si>
  <si>
    <t>Кабель силовой от ТП-55 бис (ул.Комсомольская, 10). 
Замена КЛ 0,4 кВ.</t>
  </si>
  <si>
    <t>Кабель силовой от ТП-66 
(ул. Б.Хмельницкого, д. 19). 
Замена КЛ 0,4 кВ.</t>
  </si>
  <si>
    <t>Кабель силовой от ТП-67 
(ул. Б.Хмельницкого, 23). 
Замена КЛ 0,4 кВ.</t>
  </si>
  <si>
    <t>Кабель силовой от ТП-67бис  
(ул. Советская, 16). 
Замена КЛ 0,4 кВ.</t>
  </si>
  <si>
    <t>Кабель силовой от ТП-68 
(пр-т Ленинский, 18)
Замена КЛ 0,4 кВ.</t>
  </si>
  <si>
    <t>Кабель силовой от ТП-68бис 
(пр-т Ленинский, 22). 
Замена КЛ 0,4 кВ.</t>
  </si>
  <si>
    <t>Кабель силовой от ТП-70
(пр-т Ленинский, 17). 
Замена КЛ 0,4 кВ.</t>
  </si>
  <si>
    <t>Кабель силовой от ТП-70бис 
(пр-т Ленинский, 13). 
Замена КЛ 0,4 кВ.</t>
  </si>
  <si>
    <t>Кабель силовой от ТП-71бис 
(ул. Советская, 4). 
Замена КЛ 0,4 кВ.</t>
  </si>
  <si>
    <t>Кабель силовой от ТП-73 
(ул. Советская, 1). 
Замена КЛ 0,4 кВ.</t>
  </si>
  <si>
    <t>Кабель силовой от ТП-74 
(ул.Комсомольская, 18). 
Замена КЛ 0,4 кВ.</t>
  </si>
  <si>
    <t>Кабель силовой от ТП-74 бис
(ул.Комсомольская, 14). 
Замена КЛ 0,4 кВ.</t>
  </si>
  <si>
    <t>Кабель силовой от ТП-77 П
(ул. Советская, 10). 
Замена КЛ 0,4 кВ.</t>
  </si>
  <si>
    <t>Кабель силовой от ТП-77Б
(пр-т  Ленинский, 25). 
Замена КЛ 0,4 кВ.</t>
  </si>
  <si>
    <t>Кабель силовой от ТП-78
(ул. Кирова, 25). 
Замена КЛ 0,4 кВ.</t>
  </si>
  <si>
    <t>Кабель силовой от ТП-78 бис
(ул. Кирова, 29). 
Замена КЛ 0,4 кВ.</t>
  </si>
  <si>
    <t>Кабель силовой от ТП-79
(пр-т Ленинский, 24). 
Замена КЛ 0,4 кВ.</t>
  </si>
  <si>
    <t>Кабель силовой от ТП-79 бис
(пр-т Ленинский, 26). 
Замена КЛ 0,4 кВ.</t>
  </si>
  <si>
    <t>Кабель силовой от ТП-601 
(ул. Завенягина, 7). 
Замена КЛ 0,4 кВ.</t>
  </si>
  <si>
    <t>Кабель силовой от ТП-602
(ул. Завенягина, 13). 
Замена КЛ 0,4 кВ.</t>
  </si>
  <si>
    <t>Кабель силовой от ТП-603
(ул. Комсомольская, 36). 
Замена КЛ 0,4 кВ.</t>
  </si>
  <si>
    <t>Кабель силовой от ТП-604
(ул. Комсомольская, 30). 
Замена КЛ 0,4 кВ.</t>
  </si>
  <si>
    <t>Кабель силовой от ТП-605
(ул. Комсомольская, 26). 
Замена КЛ 0,4 кВ.</t>
  </si>
  <si>
    <t>Кабель силовой от ТП-606
(пр-т Ленинский, 19). 
Замена КЛ 0,4 кВ.</t>
  </si>
  <si>
    <t>Кабель силовой от ТП-607
(ул. Завенягина, 2). 
Замена КЛ 0,4 кВ.</t>
  </si>
  <si>
    <t>Кабель силовой от ТП-608
(ул. Завенягина, 4). 
Замена КЛ 0,4 кВ.</t>
  </si>
  <si>
    <t>Кабель силовой от ТП-609
(пр-т Ленинский, 27). 
Замена КЛ 0,4 кВ.</t>
  </si>
  <si>
    <t>Кабель силовой от ТП-610
(ул.Завенягина, 6). 
Замена КЛ 0,4 кВ.</t>
  </si>
  <si>
    <t>Кабель силовой от ТП-611
(пр.Ленинский, 28, к1). 
Замена КЛ 0,4 кВ.</t>
  </si>
  <si>
    <t>Кабель силовой от ТП-612
(пр.Ленинский, 28, к3). 
Замена КЛ 0,4 кВ.</t>
  </si>
  <si>
    <t>Кабель силовой от ТП-613
(пр.Ленинский, 40, к1). 
Замена КЛ 0,4 кВ.</t>
  </si>
  <si>
    <t>Кабель силовой от ТП-614
(пр.Ленинский, 40, к4). 
Замена КЛ 0,4 кВ.</t>
  </si>
  <si>
    <t>Кабель силовой от ТП-616
(ул.Мира, 7,  к1).
Замена КЛ 0,4 кВ.</t>
  </si>
  <si>
    <t>Кабель силовой от ТП-617
(ул.Мира, 7,  к3).
Замена КЛ 0,4 кВ.</t>
  </si>
  <si>
    <t>Кабель силовой от ТП-618
(ул.Мира, 7,  к1).
Замена КЛ 0,4 кВ.</t>
  </si>
  <si>
    <t>Кабель силовой от ТП-626
(ул. Комсомольская, 38).
Замена КЛ 0,4 кВ.</t>
  </si>
  <si>
    <t>Кабель силовой от ТП-629
(пр-т Ленинский, 29).
Замена КЛ 0,4 кВ.</t>
  </si>
  <si>
    <t>Кабель силовой от ТП-631
(пр-т Ленинский, 31).
Замена КЛ 0,4 кВ.</t>
  </si>
  <si>
    <t>Кабель силовой от ТП-632
(пр-т Ленинский, 37, к2).
Замена КЛ 0,4 кВ.</t>
  </si>
  <si>
    <t>Кабель силовой от ТП-633
(пр-т Ленинский, 37, к4).
Замена КЛ 0,4 кВ.</t>
  </si>
  <si>
    <t>Кабель силовой от ТП-634
(пр-т Ленинский, 43, к2).
Замена КЛ 0,4 кВ.</t>
  </si>
  <si>
    <t>Кабель силовой от ТП-635
(пр-т Ленинский, 45, к2).
Замена КЛ 0,4 кВ.</t>
  </si>
  <si>
    <t>Кабель силовой от ТП-636
(ул. Комсомольская, 48, к2).
Замена КЛ 0,4 кВ.</t>
  </si>
  <si>
    <t>Кабель силовой от ТП-639
(ул. Орджоникидзе, 6).
Замена КЛ 0,4 кВ.</t>
  </si>
  <si>
    <t>Кабель силовой от ТП-644
(ул. Талнахская, 61).
Замена КЛ 0,4 кВ.</t>
  </si>
  <si>
    <t>Кабель силовой от ТП-645
(ул. Ленинградская, 11).
Замена КЛ 0,4 кВ.</t>
  </si>
  <si>
    <t>Кабель силовой от ТП-646
(ул. Ленинградская, 3).
Замена КЛ 0,4 кВ.</t>
  </si>
  <si>
    <t>Кабель силовой от ТП-647
(ул. Ленинградская, 7).
Замена КЛ 0,4 кВ.</t>
  </si>
  <si>
    <t>Кабель силовой от ТП-648
(пр-т Ленинский, 42 к. 1).
Замена КЛ 0,4 кВ.</t>
  </si>
  <si>
    <t>Кабель силовой от ТП-650
(пр-т Ленинский, 48 к. 2).
Замена КЛ 0,4 кВ.</t>
  </si>
  <si>
    <t>Кабель силовой от ТП-651
(ул. Орджоникидзе, 10, к3).
Замена КЛ 0,4 кВ.</t>
  </si>
  <si>
    <t>Всего в 2025 году:</t>
  </si>
  <si>
    <t>Кабель силовой от ТП-652
(ул. Орджоникидзе,18).
Замена КЛ 0,4 кВ.</t>
  </si>
  <si>
    <t>Кабель силовой от ТП-653
(ул. Талнахская, 79).
Замена КЛ 0,4 кВ.</t>
  </si>
  <si>
    <t>Кабель силовой от ТП-662
(ул. Комсомольская, 41А).
Замена КЛ 0,4 кВ.</t>
  </si>
  <si>
    <t>Кабель силовой от ТП-663 
(ул. Комсомольская, 41Б).
Замена КЛ 0,4 кВ.</t>
  </si>
  <si>
    <t>Кабель силовой от ТП-664 бис
(пр. Солнечный, 7).
Замена КЛ 0,4 кВ.</t>
  </si>
  <si>
    <t>Кабель силовой от ТП-667
(ул.Комсомольская, 45В).
Замена КЛ 0,4 кВ.</t>
  </si>
  <si>
    <t>Кабель силовой от ТП-668
(ул.Комсомольская, 47В).
Замена КЛ 0,4 кВ.</t>
  </si>
  <si>
    <t>Кабель силовой от ТП-669
(ул.Комсомольская, 47А).
Замена КЛ 0,4 кВ.</t>
  </si>
  <si>
    <t>Кабель силовой от ТП-337
(ул.Полярная,1Б).
Замена КЛ 0,4 кВ.</t>
  </si>
  <si>
    <t>Кабель силовой от ТП-338
(ул. Диксона, 5Б).
Замена КЛ 0,4 кВ.</t>
  </si>
  <si>
    <t>Кабель силовой от ТП-342
(ул.Спортивная, 14).
Замена КЛ 0,4 кВ.</t>
  </si>
  <si>
    <t>Кабель силовой от ТП-735
(ул. Горняков, 4Б).
Замена КЛ 0,4 кВ.</t>
  </si>
  <si>
    <t>Кабель силовой от ТП-737
(ул. Горняков, 10).
Замена КЛ 0,4 кВ.</t>
  </si>
  <si>
    <t>Кабель силовой от ТП-782
(ул.Таймырская, 10).
Замена КЛ 0,4 кВ.</t>
  </si>
  <si>
    <t>Кабель силовой от ТП-783
(ул.Строителей, 15).
Замена КЛ 0,4 кВ.</t>
  </si>
  <si>
    <t>Кабель силовой от ТП-800
(ул. Бауманская,  4Б).
Замена КЛ 0,4 кВ.</t>
  </si>
  <si>
    <t>Кабель силовой от ТП-802
(ул. Космонавтов, 13Б).
Замена КЛ 0,4 кВ.</t>
  </si>
  <si>
    <t>Кабель силовой от ТП-803
(ул. Космонавтов, 27Б).
Замена КЛ 0,4 кВ.</t>
  </si>
  <si>
    <t>Кабель силовой от ТП-815
(ул.Строителей, 31).
Замена КЛ 0,4 кВ.</t>
  </si>
  <si>
    <t>Кабель силовой от ТП-816
(ул. Таймырская, 18).
Замена КЛ 0,4 кВ.</t>
  </si>
  <si>
    <t>Кабель силовой от ТП-817
(ул. Таймырская, 26).
Замена КЛ 0,4 кВ.</t>
  </si>
  <si>
    <t>Кабель силовой от ТП-820
(ул. Маслова, 2).
Замена КЛ 0,4 кВ.</t>
  </si>
  <si>
    <t>Кабель силовой от ТП-823
(ул. Горняков, 7).
Замена КЛ 0,4 кВ.</t>
  </si>
  <si>
    <t>Всего в 2026 году:</t>
  </si>
  <si>
    <t>Кабель силовой от ТП-900
(ул.Мира, 6Б).
Замена КЛ 0,4 кВ.</t>
  </si>
  <si>
    <t>Кабель силовой от ТП-903
(ул. Ленинградская, 12).
Замена КЛ 0,4 кВ.</t>
  </si>
  <si>
    <t>Кабель силовой от ТП-904
(ул.Талнахская, 57).
Замена КЛ 0,4 кВ.</t>
  </si>
  <si>
    <t>Кабель силовой от ТП-905
(ул.Талнахская, 53, к2).
Замена КЛ 0,4 кВ.</t>
  </si>
  <si>
    <t>Кабель силовой от ТП-906
(ул.Талнахская, 49, к2).
Замена КЛ 0,4 кВ.</t>
  </si>
  <si>
    <t>Кабель силовой от ТП-907
(ул.Московская, 21).
Замена КЛ 0,4 кВ.</t>
  </si>
  <si>
    <t>Кабель силовой от ТП-908
(ул.Московская, 15).
Замена КЛ 0,4 кВ.</t>
  </si>
  <si>
    <t>Кабель силовой от ТП-909
(ул.Московская, 5).
Замена КЛ 0,4 кВ.</t>
  </si>
  <si>
    <t>Кабель силовой от ТП-910
(ул.Мира, 4В).
Замена КЛ 0,4 кВ.</t>
  </si>
  <si>
    <t>Кабель силовой от ТП-910Б
( ул.Московская,  7А).
Замена КЛ 0,4 кВ.</t>
  </si>
  <si>
    <t>Кабель силовой от ТП-911
(ул. Талнахская, 81).
Замена КЛ 0,4 кВ.</t>
  </si>
  <si>
    <t>Кабель силовой от ТП-912
(ул. Орджоникидзе, 9).
Замена КЛ 0,4 кВ.</t>
  </si>
  <si>
    <t>Кабель силовой от ТП-913
(ул. Котульского,  19).
Замена КЛ 0,4 кВ.</t>
  </si>
  <si>
    <t>Кабель силовой от ТП-914
(ул. Бегичева,  33).
Замена КЛ 0,4 кВ.</t>
  </si>
  <si>
    <t>Кабель силовой от ТП-915
(ул. Бегичева, 45).
Замена КЛ 0,4 кВ.</t>
  </si>
  <si>
    <t>Кабель силовой от ТП-917
(ул. Бегичева, 17).
Замена КЛ 0,4 кВ.</t>
  </si>
  <si>
    <t>Кабель силовой от ТП-918
(ул. Бегичева, 3).
Замена КЛ 0,4 кВ.</t>
  </si>
  <si>
    <t>Кабель силовой от ТП-919
(ул. Бегичева, 9).
Замена КЛ 0,4 кВ.</t>
  </si>
  <si>
    <t>Кабель силовой от ТП-920
(ул. Металлургов, 13).
Замена КЛ 0,4 кВ.</t>
  </si>
  <si>
    <t>Кабель силовой от ТП-921
(ул. Металлургов, 1).
Замена КЛ 0,4 кВ.</t>
  </si>
  <si>
    <t>Кабель силовой от ТП-922
(ул. Красноярская, 3).
Замена КЛ 0,4 кВ.</t>
  </si>
  <si>
    <t>Кабель силовой от ТП-923
(ул. Нансена,  60).
Замена КЛ 0,4 кВ.</t>
  </si>
  <si>
    <t>Кабель силовой от ТП-924
(ул. Нансена,  70).
Замена КЛ 0,4 кВ.</t>
  </si>
  <si>
    <t>Кабель силовой от ТП-925
(ул. Нансена,  80).
Замена КЛ 0,4 кВ.</t>
  </si>
  <si>
    <t>Кабель силовой от ТП-927
(ул. Нансена,  102).
Замена КЛ 0,4 кВ.</t>
  </si>
  <si>
    <t>Кабель силовой от ТП-931
(ул. Талнахская, 78).
Замена КЛ 0,4 кВ.</t>
  </si>
  <si>
    <t>Кабель силовой от ТП-932
(ул. Талнахская, 72Б).
Замена КЛ 0,4 кВ.</t>
  </si>
  <si>
    <t>Кабель силовой от ТП-933
(ул. Талнахская, 66Б).
Замена КЛ 0,4 кВ.</t>
  </si>
  <si>
    <t>Кабель силовой от ТП-934
(ул. Лауреатов, 89Б).
Замена КЛ 0,4 кВ.</t>
  </si>
  <si>
    <t>Кабель силовой от ТП-840
(ул. Таймырская, 1).
Замена КЛ 0,4 кВ.</t>
  </si>
  <si>
    <t>Кабель силовой от ТП-804
(ул. Бауманская, 34Б).
Замена КЛ 0,4 кВ.</t>
  </si>
  <si>
    <t>Кабель силовой от ТП-805
(ул. Бауманская, 33Б).
Замена КЛ 0,4 кВ.</t>
  </si>
  <si>
    <t>Всего в 2027 году:</t>
  </si>
  <si>
    <t xml:space="preserve">Реконструкция, капитальный ремонт электроустановок и электрических сетей муниципального образования город Норильск 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</si>
  <si>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</si>
  <si>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Кабель силовой от ТП-58
(ул. Б.Хмельницкого, 10).
Замена КЛ 0,4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</si>
</sst>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_р_._-;\-* #,##0.0_р_._-;_-* &quot;-&quot;?_р_._-;_-@_-"/>
    <numFmt numFmtId="166" formatCode="_-* #,##0.0\ _₽_-;\-* #,##0.0\ _₽_-;_-* &quot;-&quot;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5" fontId="4" fillId="0" borderId="0" xfId="0" applyNumberFormat="1" applyFont="1"/>
    <xf numFmtId="0" fontId="4" fillId="0" borderId="1" xfId="0" applyFont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Fill="1"/>
    <xf numFmtId="164" fontId="0" fillId="0" borderId="0" xfId="0" applyNumberFormat="1"/>
    <xf numFmtId="2" fontId="0" fillId="0" borderId="0" xfId="0" applyNumberFormat="1"/>
    <xf numFmtId="2" fontId="5" fillId="0" borderId="0" xfId="0" applyNumberFormat="1" applyFont="1" applyFill="1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164" fontId="4" fillId="0" borderId="0" xfId="0" applyNumberFormat="1" applyFont="1" applyFill="1"/>
    <xf numFmtId="2" fontId="3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Border="1"/>
    <xf numFmtId="0" fontId="0" fillId="0" borderId="0" xfId="0" applyBorder="1"/>
    <xf numFmtId="166" fontId="4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1"/>
  <sheetViews>
    <sheetView tabSelected="1" zoomScale="85" zoomScaleNormal="85" workbookViewId="0">
      <selection activeCell="F2" sqref="F2:I2"/>
    </sheetView>
  </sheetViews>
  <sheetFormatPr defaultRowHeight="14.4" x14ac:dyDescent="0.3"/>
  <cols>
    <col min="1" max="1" width="3.6640625" style="3" customWidth="1"/>
    <col min="2" max="2" width="27.44140625" style="3" customWidth="1"/>
    <col min="3" max="3" width="12.33203125" style="3" customWidth="1"/>
    <col min="4" max="4" width="10.5546875" style="3" customWidth="1"/>
    <col min="5" max="5" width="8" style="3" customWidth="1"/>
    <col min="6" max="6" width="11.44140625" style="15" customWidth="1"/>
    <col min="7" max="7" width="11.44140625" style="4" customWidth="1"/>
    <col min="8" max="8" width="11.109375" style="4" customWidth="1"/>
    <col min="9" max="9" width="11.5546875" style="4" customWidth="1"/>
    <col min="10" max="10" width="9.109375" style="3"/>
  </cols>
  <sheetData>
    <row r="2" spans="1:12" ht="78.599999999999994" customHeight="1" x14ac:dyDescent="0.3">
      <c r="F2" s="33" t="s">
        <v>122</v>
      </c>
      <c r="G2" s="33"/>
      <c r="H2" s="33"/>
      <c r="I2" s="33"/>
    </row>
    <row r="4" spans="1:12" s="1" customFormat="1" ht="35.25" customHeight="1" x14ac:dyDescent="0.3">
      <c r="A4" s="35" t="s">
        <v>121</v>
      </c>
      <c r="B4" s="35"/>
      <c r="C4" s="35"/>
      <c r="D4" s="35"/>
      <c r="E4" s="35"/>
      <c r="F4" s="35"/>
      <c r="G4" s="35"/>
      <c r="H4" s="35"/>
      <c r="I4" s="35"/>
      <c r="J4" s="2"/>
    </row>
    <row r="6" spans="1:12" ht="44.25" customHeight="1" x14ac:dyDescent="0.3">
      <c r="A6" s="38" t="s">
        <v>0</v>
      </c>
      <c r="B6" s="38" t="s">
        <v>1</v>
      </c>
      <c r="C6" s="38" t="s">
        <v>2</v>
      </c>
      <c r="D6" s="38" t="s">
        <v>3</v>
      </c>
      <c r="E6" s="38" t="s">
        <v>4</v>
      </c>
      <c r="F6" s="39" t="s">
        <v>5</v>
      </c>
      <c r="G6" s="36" t="s">
        <v>6</v>
      </c>
      <c r="H6" s="37"/>
      <c r="I6" s="37"/>
    </row>
    <row r="7" spans="1:12" ht="96.75" customHeight="1" x14ac:dyDescent="0.3">
      <c r="A7" s="38"/>
      <c r="B7" s="38"/>
      <c r="C7" s="38"/>
      <c r="D7" s="38"/>
      <c r="E7" s="38"/>
      <c r="F7" s="39"/>
      <c r="G7" s="36"/>
      <c r="H7" s="28" t="s">
        <v>7</v>
      </c>
      <c r="I7" s="28" t="s">
        <v>8</v>
      </c>
    </row>
    <row r="8" spans="1:12" ht="13.5" customHeight="1" x14ac:dyDescent="0.3">
      <c r="A8" s="31">
        <v>1</v>
      </c>
      <c r="B8" s="31">
        <v>2</v>
      </c>
      <c r="C8" s="31">
        <v>3</v>
      </c>
      <c r="D8" s="31">
        <v>4</v>
      </c>
      <c r="E8" s="31">
        <v>5</v>
      </c>
      <c r="F8" s="32">
        <v>6</v>
      </c>
      <c r="G8" s="32">
        <v>7</v>
      </c>
      <c r="H8" s="32">
        <v>7</v>
      </c>
      <c r="I8" s="32">
        <v>9</v>
      </c>
    </row>
    <row r="9" spans="1:12" ht="41.4" x14ac:dyDescent="0.3">
      <c r="A9" s="29">
        <v>1</v>
      </c>
      <c r="B9" s="5" t="s">
        <v>9</v>
      </c>
      <c r="C9" s="29">
        <v>2025</v>
      </c>
      <c r="D9" s="29">
        <v>2025</v>
      </c>
      <c r="E9" s="29" t="s">
        <v>10</v>
      </c>
      <c r="F9" s="23">
        <v>0.56999999999999995</v>
      </c>
      <c r="G9" s="28">
        <f>H9+I9</f>
        <v>931.7</v>
      </c>
      <c r="H9" s="7">
        <v>931.7</v>
      </c>
      <c r="I9" s="7"/>
      <c r="J9" s="27"/>
      <c r="L9" s="16"/>
    </row>
    <row r="10" spans="1:12" ht="41.4" x14ac:dyDescent="0.3">
      <c r="A10" s="29">
        <v>2</v>
      </c>
      <c r="B10" s="5" t="s">
        <v>11</v>
      </c>
      <c r="C10" s="29">
        <v>2025</v>
      </c>
      <c r="D10" s="29">
        <v>2025</v>
      </c>
      <c r="E10" s="29" t="s">
        <v>10</v>
      </c>
      <c r="F10" s="23">
        <v>0.75</v>
      </c>
      <c r="G10" s="30">
        <f t="shared" ref="G10:G73" si="0">H10+I10</f>
        <v>1233.2</v>
      </c>
      <c r="H10" s="7">
        <v>1233.2</v>
      </c>
      <c r="I10" s="7"/>
      <c r="J10" s="27"/>
      <c r="L10" s="16"/>
    </row>
    <row r="11" spans="1:12" ht="41.4" x14ac:dyDescent="0.3">
      <c r="A11" s="29">
        <v>3</v>
      </c>
      <c r="B11" s="5" t="s">
        <v>12</v>
      </c>
      <c r="C11" s="29">
        <v>2025</v>
      </c>
      <c r="D11" s="29">
        <v>2025</v>
      </c>
      <c r="E11" s="29" t="s">
        <v>10</v>
      </c>
      <c r="F11" s="23">
        <v>0.37</v>
      </c>
      <c r="G11" s="30">
        <f t="shared" si="0"/>
        <v>608.4</v>
      </c>
      <c r="H11" s="7">
        <v>608.4</v>
      </c>
      <c r="I11" s="7"/>
      <c r="J11" s="27"/>
      <c r="L11" s="16"/>
    </row>
    <row r="12" spans="1:12" ht="41.4" x14ac:dyDescent="0.3">
      <c r="A12" s="29">
        <v>4</v>
      </c>
      <c r="B12" s="5" t="s">
        <v>13</v>
      </c>
      <c r="C12" s="29">
        <v>2025</v>
      </c>
      <c r="D12" s="29">
        <v>2025</v>
      </c>
      <c r="E12" s="29" t="s">
        <v>10</v>
      </c>
      <c r="F12" s="23">
        <v>0.28000000000000003</v>
      </c>
      <c r="G12" s="30">
        <f t="shared" si="0"/>
        <v>452.1</v>
      </c>
      <c r="H12" s="7">
        <v>452.1</v>
      </c>
      <c r="I12" s="7"/>
      <c r="J12" s="27"/>
      <c r="L12" s="16"/>
    </row>
    <row r="13" spans="1:12" ht="41.4" x14ac:dyDescent="0.3">
      <c r="A13" s="29">
        <v>5</v>
      </c>
      <c r="B13" s="5" t="s">
        <v>14</v>
      </c>
      <c r="C13" s="29">
        <v>2025</v>
      </c>
      <c r="D13" s="29">
        <v>2025</v>
      </c>
      <c r="E13" s="29" t="s">
        <v>10</v>
      </c>
      <c r="F13" s="23">
        <v>0.32</v>
      </c>
      <c r="G13" s="30">
        <f t="shared" si="0"/>
        <v>526.20000000000005</v>
      </c>
      <c r="H13" s="7">
        <v>526.20000000000005</v>
      </c>
      <c r="I13" s="7"/>
      <c r="J13" s="27"/>
      <c r="L13" s="16"/>
    </row>
    <row r="14" spans="1:12" ht="41.4" x14ac:dyDescent="0.3">
      <c r="A14" s="29">
        <v>6</v>
      </c>
      <c r="B14" s="5" t="s">
        <v>15</v>
      </c>
      <c r="C14" s="29">
        <v>2025</v>
      </c>
      <c r="D14" s="29">
        <v>2025</v>
      </c>
      <c r="E14" s="29" t="s">
        <v>10</v>
      </c>
      <c r="F14" s="23">
        <v>0.54</v>
      </c>
      <c r="G14" s="30">
        <f t="shared" si="0"/>
        <v>887.9</v>
      </c>
      <c r="H14" s="7">
        <v>887.9</v>
      </c>
      <c r="I14" s="7"/>
      <c r="J14" s="27"/>
      <c r="L14" s="16"/>
    </row>
    <row r="15" spans="1:12" ht="41.4" x14ac:dyDescent="0.3">
      <c r="A15" s="29">
        <v>7</v>
      </c>
      <c r="B15" s="5" t="s">
        <v>16</v>
      </c>
      <c r="C15" s="29">
        <v>2025</v>
      </c>
      <c r="D15" s="29">
        <v>2025</v>
      </c>
      <c r="E15" s="29" t="s">
        <v>10</v>
      </c>
      <c r="F15" s="23">
        <v>0.52</v>
      </c>
      <c r="G15" s="30">
        <f t="shared" si="0"/>
        <v>861.6</v>
      </c>
      <c r="H15" s="7">
        <v>861.6</v>
      </c>
      <c r="I15" s="7"/>
      <c r="J15" s="27"/>
      <c r="L15" s="16"/>
    </row>
    <row r="16" spans="1:12" ht="41.4" x14ac:dyDescent="0.3">
      <c r="A16" s="29">
        <v>8</v>
      </c>
      <c r="B16" s="5" t="s">
        <v>17</v>
      </c>
      <c r="C16" s="29">
        <v>2025</v>
      </c>
      <c r="D16" s="29">
        <v>2025</v>
      </c>
      <c r="E16" s="29" t="s">
        <v>10</v>
      </c>
      <c r="F16" s="23">
        <v>0.73</v>
      </c>
      <c r="G16" s="30">
        <f t="shared" si="0"/>
        <v>1200.3</v>
      </c>
      <c r="H16" s="7">
        <v>1200.3</v>
      </c>
      <c r="I16" s="7"/>
      <c r="J16" s="27"/>
      <c r="L16" s="16"/>
    </row>
    <row r="17" spans="1:12" ht="41.4" x14ac:dyDescent="0.3">
      <c r="A17" s="29">
        <v>9</v>
      </c>
      <c r="B17" s="5" t="s">
        <v>18</v>
      </c>
      <c r="C17" s="29">
        <v>2025</v>
      </c>
      <c r="D17" s="29">
        <v>2025</v>
      </c>
      <c r="E17" s="29" t="s">
        <v>10</v>
      </c>
      <c r="F17" s="23">
        <v>0.6</v>
      </c>
      <c r="G17" s="30">
        <f t="shared" si="0"/>
        <v>980</v>
      </c>
      <c r="H17" s="7">
        <v>980</v>
      </c>
      <c r="I17" s="7"/>
      <c r="J17" s="27"/>
      <c r="L17" s="16"/>
    </row>
    <row r="18" spans="1:12" ht="41.4" x14ac:dyDescent="0.3">
      <c r="A18" s="29">
        <v>10</v>
      </c>
      <c r="B18" s="5" t="s">
        <v>19</v>
      </c>
      <c r="C18" s="29">
        <v>2025</v>
      </c>
      <c r="D18" s="29">
        <v>2025</v>
      </c>
      <c r="E18" s="29" t="s">
        <v>10</v>
      </c>
      <c r="F18" s="23">
        <v>0.82</v>
      </c>
      <c r="G18" s="30">
        <f t="shared" si="0"/>
        <v>1353.2</v>
      </c>
      <c r="H18" s="7">
        <v>1353.2</v>
      </c>
      <c r="I18" s="7"/>
      <c r="J18" s="27"/>
      <c r="L18" s="16"/>
    </row>
    <row r="19" spans="1:12" ht="41.4" x14ac:dyDescent="0.3">
      <c r="A19" s="29">
        <v>11</v>
      </c>
      <c r="B19" s="5" t="s">
        <v>20</v>
      </c>
      <c r="C19" s="29">
        <v>2025</v>
      </c>
      <c r="D19" s="29">
        <v>2025</v>
      </c>
      <c r="E19" s="29" t="s">
        <v>10</v>
      </c>
      <c r="F19" s="23">
        <v>0.44</v>
      </c>
      <c r="G19" s="30">
        <f t="shared" si="0"/>
        <v>715.3</v>
      </c>
      <c r="H19" s="7">
        <v>715.3</v>
      </c>
      <c r="I19" s="7"/>
      <c r="J19" s="27"/>
      <c r="L19" s="16"/>
    </row>
    <row r="20" spans="1:12" ht="41.4" x14ac:dyDescent="0.3">
      <c r="A20" s="29">
        <v>12</v>
      </c>
      <c r="B20" s="5" t="s">
        <v>21</v>
      </c>
      <c r="C20" s="29">
        <v>2025</v>
      </c>
      <c r="D20" s="29">
        <v>2025</v>
      </c>
      <c r="E20" s="29" t="s">
        <v>10</v>
      </c>
      <c r="F20" s="23">
        <v>0.31</v>
      </c>
      <c r="G20" s="30">
        <f t="shared" si="0"/>
        <v>509.7</v>
      </c>
      <c r="H20" s="7">
        <v>509.7</v>
      </c>
      <c r="I20" s="7"/>
      <c r="J20" s="27"/>
      <c r="L20" s="16"/>
    </row>
    <row r="21" spans="1:12" ht="41.4" x14ac:dyDescent="0.3">
      <c r="A21" s="29">
        <v>13</v>
      </c>
      <c r="B21" s="5" t="s">
        <v>22</v>
      </c>
      <c r="C21" s="29">
        <v>2025</v>
      </c>
      <c r="D21" s="29">
        <v>2025</v>
      </c>
      <c r="E21" s="29" t="s">
        <v>10</v>
      </c>
      <c r="F21" s="23">
        <v>0.73</v>
      </c>
      <c r="G21" s="30">
        <f t="shared" si="0"/>
        <v>1200.3</v>
      </c>
      <c r="H21" s="7">
        <v>1200.3</v>
      </c>
      <c r="I21" s="7"/>
      <c r="J21" s="27"/>
      <c r="L21" s="16"/>
    </row>
    <row r="22" spans="1:12" ht="41.4" x14ac:dyDescent="0.3">
      <c r="A22" s="29">
        <v>14</v>
      </c>
      <c r="B22" s="5" t="s">
        <v>23</v>
      </c>
      <c r="C22" s="29">
        <v>2025</v>
      </c>
      <c r="D22" s="29">
        <v>2025</v>
      </c>
      <c r="E22" s="29" t="s">
        <v>10</v>
      </c>
      <c r="F22" s="23">
        <v>0.56000000000000005</v>
      </c>
      <c r="G22" s="30">
        <f t="shared" si="0"/>
        <v>922.5</v>
      </c>
      <c r="H22" s="7">
        <v>922.5</v>
      </c>
      <c r="I22" s="7"/>
      <c r="J22" s="27"/>
      <c r="L22" s="16"/>
    </row>
    <row r="23" spans="1:12" ht="41.4" x14ac:dyDescent="0.3">
      <c r="A23" s="29">
        <v>15</v>
      </c>
      <c r="B23" s="5" t="s">
        <v>24</v>
      </c>
      <c r="C23" s="29">
        <v>2025</v>
      </c>
      <c r="D23" s="29">
        <v>2025</v>
      </c>
      <c r="E23" s="29" t="s">
        <v>10</v>
      </c>
      <c r="F23" s="23">
        <v>0.81</v>
      </c>
      <c r="G23" s="30">
        <f t="shared" si="0"/>
        <v>1331.8</v>
      </c>
      <c r="H23" s="7">
        <v>1331.8</v>
      </c>
      <c r="I23" s="7"/>
      <c r="J23" s="27"/>
      <c r="L23" s="16"/>
    </row>
    <row r="24" spans="1:12" ht="41.4" x14ac:dyDescent="0.3">
      <c r="A24" s="29">
        <v>16</v>
      </c>
      <c r="B24" s="5" t="s">
        <v>25</v>
      </c>
      <c r="C24" s="29">
        <v>2025</v>
      </c>
      <c r="D24" s="29">
        <v>2025</v>
      </c>
      <c r="E24" s="29" t="s">
        <v>10</v>
      </c>
      <c r="F24" s="23">
        <v>0.23</v>
      </c>
      <c r="G24" s="30">
        <f t="shared" si="0"/>
        <v>370</v>
      </c>
      <c r="H24" s="7">
        <v>370</v>
      </c>
      <c r="I24" s="7"/>
      <c r="J24" s="27"/>
      <c r="L24" s="16"/>
    </row>
    <row r="25" spans="1:12" ht="41.4" x14ac:dyDescent="0.3">
      <c r="A25" s="29">
        <v>17</v>
      </c>
      <c r="B25" s="5" t="s">
        <v>26</v>
      </c>
      <c r="C25" s="29">
        <v>2025</v>
      </c>
      <c r="D25" s="29">
        <v>2025</v>
      </c>
      <c r="E25" s="29" t="s">
        <v>10</v>
      </c>
      <c r="F25" s="23">
        <v>0.23</v>
      </c>
      <c r="G25" s="30">
        <f t="shared" si="0"/>
        <v>376.5</v>
      </c>
      <c r="H25" s="7">
        <v>376.5</v>
      </c>
      <c r="I25" s="7"/>
      <c r="J25" s="27"/>
      <c r="L25" s="16"/>
    </row>
    <row r="26" spans="1:12" ht="41.4" x14ac:dyDescent="0.3">
      <c r="A26" s="29">
        <v>18</v>
      </c>
      <c r="B26" s="5" t="s">
        <v>27</v>
      </c>
      <c r="C26" s="29">
        <v>2025</v>
      </c>
      <c r="D26" s="29">
        <v>2025</v>
      </c>
      <c r="E26" s="29" t="s">
        <v>10</v>
      </c>
      <c r="F26" s="23">
        <v>0.22</v>
      </c>
      <c r="G26" s="30">
        <f t="shared" si="0"/>
        <v>370</v>
      </c>
      <c r="H26" s="7">
        <v>370</v>
      </c>
      <c r="I26" s="7"/>
      <c r="J26" s="27"/>
      <c r="L26" s="16"/>
    </row>
    <row r="27" spans="1:12" ht="41.4" x14ac:dyDescent="0.3">
      <c r="A27" s="29">
        <v>19</v>
      </c>
      <c r="B27" s="5" t="s">
        <v>28</v>
      </c>
      <c r="C27" s="29">
        <v>2025</v>
      </c>
      <c r="D27" s="29">
        <v>2025</v>
      </c>
      <c r="E27" s="29" t="s">
        <v>10</v>
      </c>
      <c r="F27" s="23">
        <v>0.42</v>
      </c>
      <c r="G27" s="30">
        <f t="shared" si="0"/>
        <v>695.5</v>
      </c>
      <c r="H27" s="7">
        <v>695.5</v>
      </c>
      <c r="I27" s="7"/>
      <c r="J27" s="27"/>
      <c r="L27" s="16"/>
    </row>
    <row r="28" spans="1:12" ht="41.4" x14ac:dyDescent="0.3">
      <c r="A28" s="29">
        <v>20</v>
      </c>
      <c r="B28" s="5" t="s">
        <v>29</v>
      </c>
      <c r="C28" s="29">
        <v>2025</v>
      </c>
      <c r="D28" s="29">
        <v>2025</v>
      </c>
      <c r="E28" s="29" t="s">
        <v>10</v>
      </c>
      <c r="F28" s="23">
        <v>0.52</v>
      </c>
      <c r="G28" s="30">
        <f t="shared" si="0"/>
        <v>855</v>
      </c>
      <c r="H28" s="7">
        <v>855</v>
      </c>
      <c r="I28" s="7"/>
      <c r="J28" s="27"/>
      <c r="L28" s="16"/>
    </row>
    <row r="29" spans="1:12" ht="41.4" x14ac:dyDescent="0.3">
      <c r="A29" s="29">
        <v>21</v>
      </c>
      <c r="B29" s="5" t="s">
        <v>30</v>
      </c>
      <c r="C29" s="29">
        <v>2025</v>
      </c>
      <c r="D29" s="29">
        <v>2025</v>
      </c>
      <c r="E29" s="29" t="s">
        <v>10</v>
      </c>
      <c r="F29" s="23">
        <v>0.28000000000000003</v>
      </c>
      <c r="G29" s="30">
        <f t="shared" si="0"/>
        <v>460.4</v>
      </c>
      <c r="H29" s="7">
        <v>460.4</v>
      </c>
      <c r="I29" s="7"/>
      <c r="J29" s="27"/>
      <c r="L29" s="16"/>
    </row>
    <row r="30" spans="1:12" ht="41.4" x14ac:dyDescent="0.3">
      <c r="A30" s="29">
        <v>22</v>
      </c>
      <c r="B30" s="5" t="s">
        <v>31</v>
      </c>
      <c r="C30" s="29">
        <v>2025</v>
      </c>
      <c r="D30" s="29">
        <v>2025</v>
      </c>
      <c r="E30" s="29" t="s">
        <v>10</v>
      </c>
      <c r="F30" s="23">
        <v>0.51</v>
      </c>
      <c r="G30" s="30">
        <f t="shared" si="0"/>
        <v>830.3</v>
      </c>
      <c r="H30" s="7">
        <v>830.3</v>
      </c>
      <c r="I30" s="7"/>
      <c r="J30" s="27"/>
      <c r="L30" s="16"/>
    </row>
    <row r="31" spans="1:12" ht="41.4" x14ac:dyDescent="0.3">
      <c r="A31" s="29">
        <v>23</v>
      </c>
      <c r="B31" s="5" t="s">
        <v>32</v>
      </c>
      <c r="C31" s="29">
        <v>2025</v>
      </c>
      <c r="D31" s="29">
        <v>2025</v>
      </c>
      <c r="E31" s="29" t="s">
        <v>10</v>
      </c>
      <c r="F31" s="23">
        <v>0.3</v>
      </c>
      <c r="G31" s="30">
        <f t="shared" si="0"/>
        <v>493.3</v>
      </c>
      <c r="H31" s="7">
        <v>493.3</v>
      </c>
      <c r="I31" s="7"/>
      <c r="J31" s="27"/>
      <c r="L31" s="16"/>
    </row>
    <row r="32" spans="1:12" ht="41.4" x14ac:dyDescent="0.3">
      <c r="A32" s="29">
        <v>24</v>
      </c>
      <c r="B32" s="5" t="s">
        <v>33</v>
      </c>
      <c r="C32" s="29">
        <v>2025</v>
      </c>
      <c r="D32" s="29">
        <v>2025</v>
      </c>
      <c r="E32" s="29" t="s">
        <v>10</v>
      </c>
      <c r="F32" s="23">
        <v>0.43</v>
      </c>
      <c r="G32" s="30">
        <f t="shared" si="0"/>
        <v>710.3</v>
      </c>
      <c r="H32" s="7">
        <v>710.3</v>
      </c>
      <c r="I32" s="7"/>
      <c r="J32" s="27"/>
      <c r="L32" s="16"/>
    </row>
    <row r="33" spans="1:12" ht="41.4" x14ac:dyDescent="0.3">
      <c r="A33" s="29">
        <v>25</v>
      </c>
      <c r="B33" s="5" t="s">
        <v>34</v>
      </c>
      <c r="C33" s="29">
        <v>2025</v>
      </c>
      <c r="D33" s="29">
        <v>2025</v>
      </c>
      <c r="E33" s="29" t="s">
        <v>10</v>
      </c>
      <c r="F33" s="23">
        <v>0.55000000000000004</v>
      </c>
      <c r="G33" s="30">
        <f t="shared" si="0"/>
        <v>907.7</v>
      </c>
      <c r="H33" s="7">
        <v>907.7</v>
      </c>
      <c r="I33" s="7"/>
      <c r="J33" s="27"/>
      <c r="L33" s="16"/>
    </row>
    <row r="34" spans="1:12" ht="41.4" x14ac:dyDescent="0.3">
      <c r="A34" s="29">
        <v>26</v>
      </c>
      <c r="B34" s="5" t="s">
        <v>35</v>
      </c>
      <c r="C34" s="29">
        <v>2025</v>
      </c>
      <c r="D34" s="29">
        <v>2025</v>
      </c>
      <c r="E34" s="29" t="s">
        <v>10</v>
      </c>
      <c r="F34" s="23">
        <v>0.2</v>
      </c>
      <c r="G34" s="30">
        <f t="shared" si="0"/>
        <v>333.8</v>
      </c>
      <c r="H34" s="7">
        <v>333.8</v>
      </c>
      <c r="I34" s="7"/>
      <c r="J34" s="27"/>
      <c r="L34" s="16"/>
    </row>
    <row r="35" spans="1:12" ht="41.4" x14ac:dyDescent="0.3">
      <c r="A35" s="29">
        <v>27</v>
      </c>
      <c r="B35" s="5" t="s">
        <v>36</v>
      </c>
      <c r="C35" s="29">
        <v>2025</v>
      </c>
      <c r="D35" s="29">
        <v>2025</v>
      </c>
      <c r="E35" s="29" t="s">
        <v>10</v>
      </c>
      <c r="F35" s="23">
        <v>0.13</v>
      </c>
      <c r="G35" s="30">
        <f t="shared" si="0"/>
        <v>205.5</v>
      </c>
      <c r="H35" s="7">
        <v>205.5</v>
      </c>
      <c r="I35" s="7"/>
      <c r="J35" s="27"/>
      <c r="L35" s="16"/>
    </row>
    <row r="36" spans="1:12" ht="41.4" x14ac:dyDescent="0.3">
      <c r="A36" s="29">
        <v>28</v>
      </c>
      <c r="B36" s="5" t="s">
        <v>37</v>
      </c>
      <c r="C36" s="29">
        <v>2025</v>
      </c>
      <c r="D36" s="29">
        <v>2025</v>
      </c>
      <c r="E36" s="29" t="s">
        <v>10</v>
      </c>
      <c r="F36" s="23">
        <v>0.35</v>
      </c>
      <c r="G36" s="30">
        <f t="shared" si="0"/>
        <v>578.79999999999995</v>
      </c>
      <c r="H36" s="7">
        <v>578.79999999999995</v>
      </c>
      <c r="I36" s="7"/>
      <c r="J36" s="27"/>
      <c r="L36" s="16"/>
    </row>
    <row r="37" spans="1:12" ht="41.4" x14ac:dyDescent="0.3">
      <c r="A37" s="29">
        <v>29</v>
      </c>
      <c r="B37" s="5" t="s">
        <v>38</v>
      </c>
      <c r="C37" s="29">
        <v>2025</v>
      </c>
      <c r="D37" s="29">
        <v>2025</v>
      </c>
      <c r="E37" s="29" t="s">
        <v>10</v>
      </c>
      <c r="F37" s="23">
        <v>0.24</v>
      </c>
      <c r="G37" s="30">
        <f t="shared" si="0"/>
        <v>394.6</v>
      </c>
      <c r="H37" s="7">
        <v>394.6</v>
      </c>
      <c r="I37" s="7"/>
      <c r="J37" s="27"/>
      <c r="L37" s="16"/>
    </row>
    <row r="38" spans="1:12" ht="41.4" x14ac:dyDescent="0.3">
      <c r="A38" s="29">
        <v>30</v>
      </c>
      <c r="B38" s="5" t="s">
        <v>39</v>
      </c>
      <c r="C38" s="29">
        <v>2025</v>
      </c>
      <c r="D38" s="29">
        <v>2025</v>
      </c>
      <c r="E38" s="29" t="s">
        <v>10</v>
      </c>
      <c r="F38" s="23">
        <v>0.28999999999999998</v>
      </c>
      <c r="G38" s="30">
        <f t="shared" si="0"/>
        <v>468.6</v>
      </c>
      <c r="H38" s="7">
        <v>468.6</v>
      </c>
      <c r="I38" s="7"/>
      <c r="J38" s="27"/>
      <c r="L38" s="16"/>
    </row>
    <row r="39" spans="1:12" ht="41.4" x14ac:dyDescent="0.3">
      <c r="A39" s="29">
        <v>31</v>
      </c>
      <c r="B39" s="5" t="s">
        <v>40</v>
      </c>
      <c r="C39" s="29">
        <v>2025</v>
      </c>
      <c r="D39" s="29">
        <v>2025</v>
      </c>
      <c r="E39" s="29" t="s">
        <v>10</v>
      </c>
      <c r="F39" s="23">
        <v>0.13</v>
      </c>
      <c r="G39" s="30">
        <f t="shared" si="0"/>
        <v>207.2</v>
      </c>
      <c r="H39" s="7">
        <v>207.2</v>
      </c>
      <c r="I39" s="7"/>
      <c r="J39" s="27"/>
      <c r="L39" s="16"/>
    </row>
    <row r="40" spans="1:12" ht="41.4" x14ac:dyDescent="0.3">
      <c r="A40" s="29">
        <v>32</v>
      </c>
      <c r="B40" s="5" t="s">
        <v>41</v>
      </c>
      <c r="C40" s="29">
        <v>2025</v>
      </c>
      <c r="D40" s="29">
        <v>2025</v>
      </c>
      <c r="E40" s="29" t="s">
        <v>10</v>
      </c>
      <c r="F40" s="23">
        <v>0.17</v>
      </c>
      <c r="G40" s="30">
        <f t="shared" si="0"/>
        <v>287.8</v>
      </c>
      <c r="H40" s="7">
        <v>287.8</v>
      </c>
      <c r="I40" s="7"/>
      <c r="J40" s="27"/>
      <c r="L40" s="16"/>
    </row>
    <row r="41" spans="1:12" ht="41.4" x14ac:dyDescent="0.3">
      <c r="A41" s="29">
        <v>33</v>
      </c>
      <c r="B41" s="5" t="s">
        <v>42</v>
      </c>
      <c r="C41" s="29">
        <v>2025</v>
      </c>
      <c r="D41" s="29">
        <v>2025</v>
      </c>
      <c r="E41" s="29" t="s">
        <v>10</v>
      </c>
      <c r="F41" s="23">
        <v>0.08</v>
      </c>
      <c r="G41" s="30">
        <f t="shared" si="0"/>
        <v>123.3</v>
      </c>
      <c r="H41" s="7">
        <v>123.3</v>
      </c>
      <c r="I41" s="7"/>
      <c r="J41" s="27"/>
      <c r="L41" s="16"/>
    </row>
    <row r="42" spans="1:12" ht="41.4" x14ac:dyDescent="0.3">
      <c r="A42" s="29">
        <v>34</v>
      </c>
      <c r="B42" s="5" t="s">
        <v>43</v>
      </c>
      <c r="C42" s="29">
        <v>2025</v>
      </c>
      <c r="D42" s="29">
        <v>2025</v>
      </c>
      <c r="E42" s="29" t="s">
        <v>10</v>
      </c>
      <c r="F42" s="23">
        <v>7.0000000000000007E-2</v>
      </c>
      <c r="G42" s="30">
        <f t="shared" si="0"/>
        <v>115.1</v>
      </c>
      <c r="H42" s="7">
        <v>115.1</v>
      </c>
      <c r="I42" s="7"/>
      <c r="J42" s="27"/>
      <c r="L42" s="16"/>
    </row>
    <row r="43" spans="1:12" ht="41.4" x14ac:dyDescent="0.3">
      <c r="A43" s="29">
        <v>35</v>
      </c>
      <c r="B43" s="5" t="s">
        <v>44</v>
      </c>
      <c r="C43" s="29">
        <v>2025</v>
      </c>
      <c r="D43" s="29">
        <v>2025</v>
      </c>
      <c r="E43" s="29" t="s">
        <v>10</v>
      </c>
      <c r="F43" s="23">
        <v>0.71</v>
      </c>
      <c r="G43" s="30">
        <f t="shared" si="0"/>
        <v>1167.4000000000001</v>
      </c>
      <c r="H43" s="7">
        <v>1167.4000000000001</v>
      </c>
      <c r="I43" s="7"/>
      <c r="J43" s="27"/>
      <c r="L43" s="16"/>
    </row>
    <row r="44" spans="1:12" ht="41.4" x14ac:dyDescent="0.3">
      <c r="A44" s="29">
        <v>36</v>
      </c>
      <c r="B44" s="5" t="s">
        <v>45</v>
      </c>
      <c r="C44" s="29">
        <v>2025</v>
      </c>
      <c r="D44" s="29">
        <v>2025</v>
      </c>
      <c r="E44" s="29" t="s">
        <v>10</v>
      </c>
      <c r="F44" s="23">
        <v>0.21</v>
      </c>
      <c r="G44" s="30">
        <f t="shared" si="0"/>
        <v>345.3</v>
      </c>
      <c r="H44" s="7">
        <v>345.3</v>
      </c>
      <c r="I44" s="7"/>
      <c r="J44" s="27"/>
      <c r="L44" s="16"/>
    </row>
    <row r="45" spans="1:12" ht="41.4" x14ac:dyDescent="0.3">
      <c r="A45" s="29">
        <v>37</v>
      </c>
      <c r="B45" s="5" t="s">
        <v>46</v>
      </c>
      <c r="C45" s="29">
        <v>2025</v>
      </c>
      <c r="D45" s="29">
        <v>2025</v>
      </c>
      <c r="E45" s="29" t="s">
        <v>10</v>
      </c>
      <c r="F45" s="23">
        <v>0.68</v>
      </c>
      <c r="G45" s="30">
        <f t="shared" si="0"/>
        <v>1126.3</v>
      </c>
      <c r="H45" s="7">
        <v>1126.3</v>
      </c>
      <c r="I45" s="7"/>
      <c r="J45" s="27"/>
      <c r="L45" s="16"/>
    </row>
    <row r="46" spans="1:12" ht="41.4" x14ac:dyDescent="0.3">
      <c r="A46" s="29">
        <v>38</v>
      </c>
      <c r="B46" s="5" t="s">
        <v>47</v>
      </c>
      <c r="C46" s="29">
        <v>2025</v>
      </c>
      <c r="D46" s="29">
        <v>2025</v>
      </c>
      <c r="E46" s="29" t="s">
        <v>10</v>
      </c>
      <c r="F46" s="23">
        <v>0.6</v>
      </c>
      <c r="G46" s="30">
        <f t="shared" si="0"/>
        <v>986.6</v>
      </c>
      <c r="H46" s="7">
        <v>986.6</v>
      </c>
      <c r="I46" s="7"/>
      <c r="J46" s="27"/>
      <c r="L46" s="16"/>
    </row>
    <row r="47" spans="1:12" ht="41.4" x14ac:dyDescent="0.3">
      <c r="A47" s="29">
        <v>39</v>
      </c>
      <c r="B47" s="5" t="s">
        <v>123</v>
      </c>
      <c r="C47" s="29">
        <v>2025</v>
      </c>
      <c r="D47" s="29">
        <v>2025</v>
      </c>
      <c r="E47" s="29" t="s">
        <v>10</v>
      </c>
      <c r="F47" s="23">
        <v>0.6</v>
      </c>
      <c r="G47" s="30">
        <f t="shared" si="0"/>
        <v>986.6</v>
      </c>
      <c r="H47" s="7">
        <v>986.6</v>
      </c>
      <c r="I47" s="7"/>
      <c r="J47" s="27"/>
      <c r="L47" s="16"/>
    </row>
    <row r="48" spans="1:12" ht="41.4" x14ac:dyDescent="0.3">
      <c r="A48" s="29">
        <v>40</v>
      </c>
      <c r="B48" s="5" t="s">
        <v>48</v>
      </c>
      <c r="C48" s="29">
        <v>2025</v>
      </c>
      <c r="D48" s="29">
        <v>2025</v>
      </c>
      <c r="E48" s="29" t="s">
        <v>10</v>
      </c>
      <c r="F48" s="23">
        <v>0.25</v>
      </c>
      <c r="G48" s="30">
        <f t="shared" si="0"/>
        <v>420.9</v>
      </c>
      <c r="H48" s="7">
        <v>420.9</v>
      </c>
      <c r="I48" s="7"/>
      <c r="J48" s="27"/>
      <c r="L48" s="16"/>
    </row>
    <row r="49" spans="1:12" ht="41.4" x14ac:dyDescent="0.3">
      <c r="A49" s="29">
        <v>41</v>
      </c>
      <c r="B49" s="5" t="s">
        <v>49</v>
      </c>
      <c r="C49" s="29">
        <v>2025</v>
      </c>
      <c r="D49" s="29">
        <v>2025</v>
      </c>
      <c r="E49" s="29" t="s">
        <v>10</v>
      </c>
      <c r="F49" s="23">
        <v>0.33</v>
      </c>
      <c r="G49" s="30">
        <f t="shared" si="0"/>
        <v>545.9</v>
      </c>
      <c r="H49" s="7">
        <v>545.9</v>
      </c>
      <c r="I49" s="7"/>
      <c r="J49" s="27"/>
      <c r="L49" s="16"/>
    </row>
    <row r="50" spans="1:12" ht="41.4" x14ac:dyDescent="0.3">
      <c r="A50" s="29">
        <v>42</v>
      </c>
      <c r="B50" s="5" t="s">
        <v>50</v>
      </c>
      <c r="C50" s="29">
        <v>2025</v>
      </c>
      <c r="D50" s="29">
        <v>2025</v>
      </c>
      <c r="E50" s="29" t="s">
        <v>10</v>
      </c>
      <c r="F50" s="23">
        <v>0.3</v>
      </c>
      <c r="G50" s="30">
        <f t="shared" si="0"/>
        <v>485</v>
      </c>
      <c r="H50" s="7">
        <v>485</v>
      </c>
      <c r="I50" s="7"/>
      <c r="J50" s="27"/>
      <c r="L50" s="16"/>
    </row>
    <row r="51" spans="1:12" ht="41.4" x14ac:dyDescent="0.3">
      <c r="A51" s="29">
        <v>43</v>
      </c>
      <c r="B51" s="5" t="s">
        <v>51</v>
      </c>
      <c r="C51" s="29">
        <v>2025</v>
      </c>
      <c r="D51" s="29">
        <v>2025</v>
      </c>
      <c r="E51" s="29" t="s">
        <v>10</v>
      </c>
      <c r="F51" s="23">
        <v>1.1499999999999999</v>
      </c>
      <c r="G51" s="30">
        <f t="shared" si="0"/>
        <v>1820.9</v>
      </c>
      <c r="H51" s="7">
        <v>1820.9</v>
      </c>
      <c r="I51" s="7"/>
      <c r="J51" s="27"/>
      <c r="L51" s="16"/>
    </row>
    <row r="52" spans="1:12" ht="41.4" x14ac:dyDescent="0.3">
      <c r="A52" s="29">
        <v>44</v>
      </c>
      <c r="B52" s="5" t="s">
        <v>52</v>
      </c>
      <c r="C52" s="29">
        <v>2025</v>
      </c>
      <c r="D52" s="29">
        <v>2025</v>
      </c>
      <c r="E52" s="29" t="s">
        <v>10</v>
      </c>
      <c r="F52" s="23">
        <v>0.5</v>
      </c>
      <c r="G52" s="30">
        <f t="shared" si="0"/>
        <v>817.2</v>
      </c>
      <c r="H52" s="7">
        <v>817.2</v>
      </c>
      <c r="I52" s="7"/>
      <c r="J52" s="27"/>
      <c r="L52" s="16"/>
    </row>
    <row r="53" spans="1:12" ht="41.4" x14ac:dyDescent="0.3">
      <c r="A53" s="29">
        <v>45</v>
      </c>
      <c r="B53" s="5" t="s">
        <v>53</v>
      </c>
      <c r="C53" s="29">
        <v>2025</v>
      </c>
      <c r="D53" s="29">
        <v>2025</v>
      </c>
      <c r="E53" s="29" t="s">
        <v>10</v>
      </c>
      <c r="F53" s="23">
        <v>0.41</v>
      </c>
      <c r="G53" s="30">
        <f t="shared" si="0"/>
        <v>674.1</v>
      </c>
      <c r="H53" s="7">
        <v>674.1</v>
      </c>
      <c r="I53" s="7"/>
      <c r="J53" s="27"/>
      <c r="L53" s="16"/>
    </row>
    <row r="54" spans="1:12" ht="41.4" x14ac:dyDescent="0.3">
      <c r="A54" s="29">
        <v>46</v>
      </c>
      <c r="B54" s="5" t="s">
        <v>54</v>
      </c>
      <c r="C54" s="29">
        <v>2025</v>
      </c>
      <c r="D54" s="29">
        <v>2025</v>
      </c>
      <c r="E54" s="29" t="s">
        <v>10</v>
      </c>
      <c r="F54" s="23">
        <v>0.55000000000000004</v>
      </c>
      <c r="G54" s="30">
        <f t="shared" si="0"/>
        <v>929</v>
      </c>
      <c r="H54" s="7">
        <v>929</v>
      </c>
      <c r="I54" s="7"/>
      <c r="J54" s="27"/>
      <c r="L54" s="16"/>
    </row>
    <row r="55" spans="1:12" ht="41.4" x14ac:dyDescent="0.3">
      <c r="A55" s="29">
        <v>47</v>
      </c>
      <c r="B55" s="5" t="s">
        <v>55</v>
      </c>
      <c r="C55" s="29">
        <v>2025</v>
      </c>
      <c r="D55" s="29">
        <v>2025</v>
      </c>
      <c r="E55" s="29" t="s">
        <v>10</v>
      </c>
      <c r="F55" s="23">
        <v>0.37</v>
      </c>
      <c r="G55" s="30">
        <f t="shared" si="0"/>
        <v>616.6</v>
      </c>
      <c r="H55" s="7">
        <v>616.6</v>
      </c>
      <c r="I55" s="7"/>
      <c r="J55" s="27"/>
      <c r="L55" s="16"/>
    </row>
    <row r="56" spans="1:12" ht="41.4" x14ac:dyDescent="0.3">
      <c r="A56" s="29">
        <v>48</v>
      </c>
      <c r="B56" s="5" t="s">
        <v>56</v>
      </c>
      <c r="C56" s="29">
        <v>2025</v>
      </c>
      <c r="D56" s="29">
        <v>2025</v>
      </c>
      <c r="E56" s="29" t="s">
        <v>10</v>
      </c>
      <c r="F56" s="23">
        <v>0.18</v>
      </c>
      <c r="G56" s="30">
        <f t="shared" si="0"/>
        <v>287.8</v>
      </c>
      <c r="H56" s="7">
        <v>287.8</v>
      </c>
      <c r="I56" s="7"/>
      <c r="J56" s="27"/>
      <c r="L56" s="16"/>
    </row>
    <row r="57" spans="1:12" ht="41.4" x14ac:dyDescent="0.3">
      <c r="A57" s="29">
        <v>49</v>
      </c>
      <c r="B57" s="5" t="s">
        <v>57</v>
      </c>
      <c r="C57" s="29">
        <v>2025</v>
      </c>
      <c r="D57" s="29">
        <v>2025</v>
      </c>
      <c r="E57" s="29" t="s">
        <v>10</v>
      </c>
      <c r="F57" s="23">
        <v>0.82</v>
      </c>
      <c r="G57" s="30">
        <f t="shared" si="0"/>
        <v>1285.4000000000001</v>
      </c>
      <c r="H57" s="7">
        <v>1285.4000000000001</v>
      </c>
      <c r="I57" s="7"/>
      <c r="J57" s="27"/>
      <c r="L57" s="16"/>
    </row>
    <row r="58" spans="1:12" ht="41.4" x14ac:dyDescent="0.3">
      <c r="A58" s="29">
        <v>50</v>
      </c>
      <c r="B58" s="5" t="s">
        <v>58</v>
      </c>
      <c r="C58" s="29">
        <v>2025</v>
      </c>
      <c r="D58" s="29">
        <v>2025</v>
      </c>
      <c r="E58" s="29" t="s">
        <v>10</v>
      </c>
      <c r="F58" s="23">
        <v>1.1200000000000001</v>
      </c>
      <c r="G58" s="30">
        <f t="shared" si="0"/>
        <v>1756.4</v>
      </c>
      <c r="H58" s="7">
        <v>1756.4</v>
      </c>
      <c r="I58" s="7"/>
      <c r="J58" s="27"/>
      <c r="L58" s="16"/>
    </row>
    <row r="59" spans="1:12" ht="41.4" x14ac:dyDescent="0.3">
      <c r="A59" s="29">
        <v>51</v>
      </c>
      <c r="B59" s="5" t="s">
        <v>59</v>
      </c>
      <c r="C59" s="29">
        <v>2025</v>
      </c>
      <c r="D59" s="29">
        <v>2025</v>
      </c>
      <c r="E59" s="29" t="s">
        <v>10</v>
      </c>
      <c r="F59" s="23">
        <v>0.3</v>
      </c>
      <c r="G59" s="30">
        <f t="shared" si="0"/>
        <v>493.3</v>
      </c>
      <c r="H59" s="7">
        <v>493.3</v>
      </c>
      <c r="I59" s="7"/>
      <c r="J59" s="27"/>
      <c r="L59" s="16"/>
    </row>
    <row r="60" spans="1:12" ht="41.4" x14ac:dyDescent="0.3">
      <c r="A60" s="29">
        <v>52</v>
      </c>
      <c r="B60" s="5" t="s">
        <v>60</v>
      </c>
      <c r="C60" s="29">
        <v>2025</v>
      </c>
      <c r="D60" s="29">
        <v>2025</v>
      </c>
      <c r="E60" s="29" t="s">
        <v>10</v>
      </c>
      <c r="F60" s="23">
        <v>0.5</v>
      </c>
      <c r="G60" s="30">
        <f t="shared" si="0"/>
        <v>822.1</v>
      </c>
      <c r="H60" s="7">
        <v>822.1</v>
      </c>
      <c r="I60" s="7"/>
      <c r="J60" s="27"/>
      <c r="L60" s="16"/>
    </row>
    <row r="61" spans="1:12" ht="41.4" x14ac:dyDescent="0.3">
      <c r="A61" s="29">
        <v>53</v>
      </c>
      <c r="B61" s="5" t="s">
        <v>61</v>
      </c>
      <c r="C61" s="29">
        <v>2025</v>
      </c>
      <c r="D61" s="29">
        <v>2025</v>
      </c>
      <c r="E61" s="29" t="s">
        <v>10</v>
      </c>
      <c r="F61" s="23">
        <v>0.73</v>
      </c>
      <c r="G61" s="30">
        <f t="shared" si="0"/>
        <v>1145.0999999999999</v>
      </c>
      <c r="H61" s="7">
        <v>1145.0999999999999</v>
      </c>
      <c r="I61" s="7"/>
      <c r="J61" s="27"/>
      <c r="L61" s="16"/>
    </row>
    <row r="62" spans="1:12" ht="41.4" x14ac:dyDescent="0.3">
      <c r="A62" s="29">
        <v>54</v>
      </c>
      <c r="B62" s="5" t="s">
        <v>62</v>
      </c>
      <c r="C62" s="29">
        <v>2025</v>
      </c>
      <c r="D62" s="29">
        <v>2025</v>
      </c>
      <c r="E62" s="29" t="s">
        <v>10</v>
      </c>
      <c r="F62" s="23">
        <v>0.85</v>
      </c>
      <c r="G62" s="30">
        <f t="shared" si="0"/>
        <v>1339</v>
      </c>
      <c r="H62" s="7">
        <v>1339</v>
      </c>
      <c r="I62" s="7"/>
      <c r="J62" s="27"/>
      <c r="L62" s="16"/>
    </row>
    <row r="63" spans="1:12" s="11" customFormat="1" ht="33.75" customHeight="1" x14ac:dyDescent="0.25">
      <c r="A63" s="12"/>
      <c r="B63" s="34" t="s">
        <v>63</v>
      </c>
      <c r="C63" s="34"/>
      <c r="D63" s="34"/>
      <c r="E63" s="34"/>
      <c r="F63" s="22">
        <f>SUM(F9:F62)</f>
        <v>24.860000000000007</v>
      </c>
      <c r="G63" s="30">
        <f t="shared" si="0"/>
        <v>40548.799999999996</v>
      </c>
      <c r="H63" s="10">
        <f t="shared" ref="H63" si="1">SUM(H9:H62)</f>
        <v>40548.799999999996</v>
      </c>
      <c r="I63" s="10">
        <f t="shared" ref="I63" si="2">SUM(I9:I62)</f>
        <v>0</v>
      </c>
      <c r="J63" s="27"/>
    </row>
    <row r="64" spans="1:12" ht="41.4" x14ac:dyDescent="0.3">
      <c r="A64" s="29">
        <v>1</v>
      </c>
      <c r="B64" s="5" t="s">
        <v>64</v>
      </c>
      <c r="C64" s="29">
        <v>2026</v>
      </c>
      <c r="D64" s="29">
        <v>2026</v>
      </c>
      <c r="E64" s="29" t="s">
        <v>10</v>
      </c>
      <c r="F64" s="23">
        <v>0.79</v>
      </c>
      <c r="G64" s="30">
        <f t="shared" si="0"/>
        <v>2607.8000000000002</v>
      </c>
      <c r="H64" s="7">
        <v>1303.9000000000001</v>
      </c>
      <c r="I64" s="7">
        <v>1303.9000000000001</v>
      </c>
      <c r="J64" s="27"/>
    </row>
    <row r="65" spans="1:12" ht="41.4" x14ac:dyDescent="0.3">
      <c r="A65" s="29">
        <v>2</v>
      </c>
      <c r="B65" s="5" t="s">
        <v>65</v>
      </c>
      <c r="C65" s="29">
        <v>2026</v>
      </c>
      <c r="D65" s="29">
        <v>2026</v>
      </c>
      <c r="E65" s="29" t="s">
        <v>10</v>
      </c>
      <c r="F65" s="23">
        <v>0.74</v>
      </c>
      <c r="G65" s="30">
        <f t="shared" si="0"/>
        <v>2433.5</v>
      </c>
      <c r="H65" s="7">
        <v>1216.7</v>
      </c>
      <c r="I65" s="7">
        <v>1216.8</v>
      </c>
      <c r="J65" s="27"/>
    </row>
    <row r="66" spans="1:12" ht="41.4" x14ac:dyDescent="0.3">
      <c r="A66" s="29">
        <v>3</v>
      </c>
      <c r="B66" s="5" t="s">
        <v>66</v>
      </c>
      <c r="C66" s="29">
        <v>2026</v>
      </c>
      <c r="D66" s="29">
        <v>2026</v>
      </c>
      <c r="E66" s="29" t="s">
        <v>10</v>
      </c>
      <c r="F66" s="23">
        <v>0.57999999999999996</v>
      </c>
      <c r="G66" s="30">
        <f t="shared" si="0"/>
        <v>1894.2</v>
      </c>
      <c r="H66" s="7">
        <v>947.1</v>
      </c>
      <c r="I66" s="7">
        <v>947.1</v>
      </c>
      <c r="J66" s="27"/>
    </row>
    <row r="67" spans="1:12" ht="41.4" x14ac:dyDescent="0.3">
      <c r="A67" s="29">
        <v>4</v>
      </c>
      <c r="B67" s="5" t="s">
        <v>67</v>
      </c>
      <c r="C67" s="29">
        <v>2026</v>
      </c>
      <c r="D67" s="29">
        <v>2026</v>
      </c>
      <c r="E67" s="29" t="s">
        <v>10</v>
      </c>
      <c r="F67" s="23">
        <v>0.53</v>
      </c>
      <c r="G67" s="30">
        <f t="shared" si="0"/>
        <v>1752.8</v>
      </c>
      <c r="H67" s="7">
        <v>876.4</v>
      </c>
      <c r="I67" s="7">
        <v>876.4</v>
      </c>
      <c r="J67" s="27"/>
    </row>
    <row r="68" spans="1:12" ht="55.2" x14ac:dyDescent="0.3">
      <c r="A68" s="29">
        <v>5</v>
      </c>
      <c r="B68" s="5" t="s">
        <v>68</v>
      </c>
      <c r="C68" s="29">
        <v>2026</v>
      </c>
      <c r="D68" s="29">
        <v>2026</v>
      </c>
      <c r="E68" s="29" t="s">
        <v>10</v>
      </c>
      <c r="F68" s="24">
        <v>0.28000000000000003</v>
      </c>
      <c r="G68" s="30">
        <f t="shared" si="0"/>
        <v>904.3</v>
      </c>
      <c r="H68" s="7">
        <v>452.2</v>
      </c>
      <c r="I68" s="7">
        <v>452.1</v>
      </c>
      <c r="J68" s="27"/>
    </row>
    <row r="69" spans="1:12" ht="41.4" x14ac:dyDescent="0.3">
      <c r="A69" s="29">
        <v>6</v>
      </c>
      <c r="B69" s="5" t="s">
        <v>69</v>
      </c>
      <c r="C69" s="29">
        <v>2026</v>
      </c>
      <c r="D69" s="29">
        <v>2026</v>
      </c>
      <c r="E69" s="29" t="s">
        <v>10</v>
      </c>
      <c r="F69" s="23">
        <v>0.82</v>
      </c>
      <c r="G69" s="30">
        <f t="shared" si="0"/>
        <v>2713</v>
      </c>
      <c r="H69" s="7">
        <v>1356.5</v>
      </c>
      <c r="I69" s="7">
        <v>1356.5</v>
      </c>
      <c r="J69" s="27"/>
    </row>
    <row r="70" spans="1:12" ht="41.4" x14ac:dyDescent="0.3">
      <c r="A70" s="29">
        <v>7</v>
      </c>
      <c r="B70" s="5" t="s">
        <v>70</v>
      </c>
      <c r="C70" s="29">
        <v>2026</v>
      </c>
      <c r="D70" s="29">
        <v>2026</v>
      </c>
      <c r="E70" s="29" t="s">
        <v>10</v>
      </c>
      <c r="F70" s="23">
        <v>0.38</v>
      </c>
      <c r="G70" s="30">
        <f t="shared" si="0"/>
        <v>1233.2</v>
      </c>
      <c r="H70" s="7">
        <v>616.6</v>
      </c>
      <c r="I70" s="7">
        <v>616.6</v>
      </c>
      <c r="J70" s="27"/>
    </row>
    <row r="71" spans="1:12" ht="41.4" x14ac:dyDescent="0.3">
      <c r="A71" s="29">
        <v>8</v>
      </c>
      <c r="B71" s="5" t="s">
        <v>71</v>
      </c>
      <c r="C71" s="29">
        <v>2026</v>
      </c>
      <c r="D71" s="29">
        <v>2026</v>
      </c>
      <c r="E71" s="29" t="s">
        <v>10</v>
      </c>
      <c r="F71" s="23">
        <v>0.93</v>
      </c>
      <c r="G71" s="30">
        <f t="shared" si="0"/>
        <v>3055</v>
      </c>
      <c r="H71" s="7">
        <v>1527.5</v>
      </c>
      <c r="I71" s="7">
        <v>1527.5</v>
      </c>
      <c r="J71" s="27"/>
    </row>
    <row r="72" spans="1:12" ht="41.4" x14ac:dyDescent="0.3">
      <c r="A72" s="29">
        <v>9</v>
      </c>
      <c r="B72" s="5" t="s">
        <v>72</v>
      </c>
      <c r="C72" s="29">
        <v>2026</v>
      </c>
      <c r="D72" s="29">
        <v>2026</v>
      </c>
      <c r="E72" s="29" t="s">
        <v>10</v>
      </c>
      <c r="F72" s="23">
        <v>1.6</v>
      </c>
      <c r="G72" s="30">
        <f t="shared" si="0"/>
        <v>5245.2</v>
      </c>
      <c r="H72" s="7">
        <v>2622.6</v>
      </c>
      <c r="I72" s="7">
        <v>2622.6</v>
      </c>
      <c r="J72" s="27"/>
      <c r="K72" s="17"/>
    </row>
    <row r="73" spans="1:12" ht="41.4" x14ac:dyDescent="0.3">
      <c r="A73" s="29">
        <v>10</v>
      </c>
      <c r="B73" s="5" t="s">
        <v>73</v>
      </c>
      <c r="C73" s="29">
        <v>2026</v>
      </c>
      <c r="D73" s="29">
        <v>2026</v>
      </c>
      <c r="E73" s="29" t="s">
        <v>10</v>
      </c>
      <c r="F73" s="23">
        <v>0.3</v>
      </c>
      <c r="G73" s="30">
        <f t="shared" si="0"/>
        <v>986.6</v>
      </c>
      <c r="H73" s="7">
        <v>493.3</v>
      </c>
      <c r="I73" s="7">
        <v>493.3</v>
      </c>
      <c r="J73" s="27"/>
      <c r="K73" s="17"/>
    </row>
    <row r="74" spans="1:12" ht="41.4" x14ac:dyDescent="0.3">
      <c r="A74" s="29">
        <v>11</v>
      </c>
      <c r="B74" s="5" t="s">
        <v>74</v>
      </c>
      <c r="C74" s="29">
        <v>2026</v>
      </c>
      <c r="D74" s="29">
        <v>2026</v>
      </c>
      <c r="E74" s="29" t="s">
        <v>10</v>
      </c>
      <c r="F74" s="23">
        <v>0.43</v>
      </c>
      <c r="G74" s="30">
        <f t="shared" ref="G74:G119" si="3">H74+I74</f>
        <v>1538.2</v>
      </c>
      <c r="H74" s="7">
        <v>769.1</v>
      </c>
      <c r="I74" s="7">
        <v>769.1</v>
      </c>
      <c r="J74" s="27"/>
      <c r="K74" s="17"/>
    </row>
    <row r="75" spans="1:12" ht="41.4" x14ac:dyDescent="0.3">
      <c r="A75" s="29">
        <v>12</v>
      </c>
      <c r="B75" s="5" t="s">
        <v>75</v>
      </c>
      <c r="C75" s="29">
        <v>2026</v>
      </c>
      <c r="D75" s="29">
        <v>2026</v>
      </c>
      <c r="E75" s="29" t="s">
        <v>10</v>
      </c>
      <c r="F75" s="23">
        <v>0.3</v>
      </c>
      <c r="G75" s="30">
        <f t="shared" si="3"/>
        <v>986.6</v>
      </c>
      <c r="H75" s="7">
        <v>493.3</v>
      </c>
      <c r="I75" s="7">
        <v>493.3</v>
      </c>
      <c r="J75" s="27"/>
      <c r="K75" s="17"/>
    </row>
    <row r="76" spans="1:12" ht="41.4" x14ac:dyDescent="0.3">
      <c r="A76" s="29">
        <v>13</v>
      </c>
      <c r="B76" s="5" t="s">
        <v>76</v>
      </c>
      <c r="C76" s="29">
        <v>2026</v>
      </c>
      <c r="D76" s="29">
        <v>2026</v>
      </c>
      <c r="E76" s="29" t="s">
        <v>10</v>
      </c>
      <c r="F76" s="23">
        <v>3.28</v>
      </c>
      <c r="G76" s="30">
        <f t="shared" si="3"/>
        <v>10786.4</v>
      </c>
      <c r="H76" s="7">
        <v>5393.2</v>
      </c>
      <c r="I76" s="7">
        <v>5393.2</v>
      </c>
      <c r="J76" s="27"/>
      <c r="K76" s="17"/>
    </row>
    <row r="77" spans="1:12" ht="41.4" x14ac:dyDescent="0.3">
      <c r="A77" s="29">
        <v>14</v>
      </c>
      <c r="B77" s="5" t="s">
        <v>77</v>
      </c>
      <c r="C77" s="29">
        <v>2026</v>
      </c>
      <c r="D77" s="29">
        <v>2026</v>
      </c>
      <c r="E77" s="29" t="s">
        <v>10</v>
      </c>
      <c r="F77" s="23">
        <v>0.43</v>
      </c>
      <c r="G77" s="30">
        <f t="shared" si="3"/>
        <v>1414.1</v>
      </c>
      <c r="H77" s="7">
        <v>707</v>
      </c>
      <c r="I77" s="7">
        <v>707.1</v>
      </c>
      <c r="J77" s="27"/>
      <c r="K77" s="25"/>
      <c r="L77" s="26"/>
    </row>
    <row r="78" spans="1:12" ht="41.4" x14ac:dyDescent="0.3">
      <c r="A78" s="29">
        <v>15</v>
      </c>
      <c r="B78" s="9" t="s">
        <v>78</v>
      </c>
      <c r="C78" s="8">
        <v>2026</v>
      </c>
      <c r="D78" s="8">
        <v>2026</v>
      </c>
      <c r="E78" s="8" t="s">
        <v>10</v>
      </c>
      <c r="F78" s="24">
        <v>0.26</v>
      </c>
      <c r="G78" s="30">
        <f t="shared" si="3"/>
        <v>855</v>
      </c>
      <c r="H78" s="6">
        <v>427.5</v>
      </c>
      <c r="I78" s="6">
        <v>427.5</v>
      </c>
      <c r="J78" s="27"/>
      <c r="K78" s="18"/>
      <c r="L78" s="26"/>
    </row>
    <row r="79" spans="1:12" ht="41.4" x14ac:dyDescent="0.3">
      <c r="A79" s="29">
        <v>16</v>
      </c>
      <c r="B79" s="9" t="s">
        <v>79</v>
      </c>
      <c r="C79" s="8">
        <v>2026</v>
      </c>
      <c r="D79" s="8">
        <v>2026</v>
      </c>
      <c r="E79" s="8" t="s">
        <v>10</v>
      </c>
      <c r="F79" s="24">
        <v>3.81</v>
      </c>
      <c r="G79" s="30">
        <f t="shared" si="3"/>
        <v>12545.7</v>
      </c>
      <c r="H79" s="6">
        <v>6272.9</v>
      </c>
      <c r="I79" s="6">
        <v>6272.8</v>
      </c>
      <c r="J79" s="27"/>
      <c r="K79" s="18"/>
      <c r="L79" s="26"/>
    </row>
    <row r="80" spans="1:12" ht="41.4" x14ac:dyDescent="0.3">
      <c r="A80" s="29">
        <v>17</v>
      </c>
      <c r="B80" s="9" t="s">
        <v>80</v>
      </c>
      <c r="C80" s="8">
        <v>2026</v>
      </c>
      <c r="D80" s="8">
        <v>2026</v>
      </c>
      <c r="E80" s="8" t="s">
        <v>10</v>
      </c>
      <c r="F80" s="24">
        <v>2.14</v>
      </c>
      <c r="G80" s="30">
        <f t="shared" si="3"/>
        <v>7037.5</v>
      </c>
      <c r="H80" s="6">
        <v>3518.7</v>
      </c>
      <c r="I80" s="6">
        <v>3518.8</v>
      </c>
      <c r="J80" s="27"/>
      <c r="K80" s="18"/>
      <c r="L80" s="26"/>
    </row>
    <row r="81" spans="1:12" ht="41.4" x14ac:dyDescent="0.3">
      <c r="A81" s="29">
        <v>18</v>
      </c>
      <c r="B81" s="9" t="s">
        <v>81</v>
      </c>
      <c r="C81" s="8">
        <v>2026</v>
      </c>
      <c r="D81" s="8">
        <v>2026</v>
      </c>
      <c r="E81" s="8" t="s">
        <v>10</v>
      </c>
      <c r="F81" s="24">
        <v>3.96</v>
      </c>
      <c r="G81" s="30">
        <f t="shared" si="3"/>
        <v>13022.6</v>
      </c>
      <c r="H81" s="6">
        <v>6511.3</v>
      </c>
      <c r="I81" s="6">
        <v>6511.3</v>
      </c>
      <c r="J81" s="27"/>
      <c r="K81" s="18"/>
      <c r="L81" s="26"/>
    </row>
    <row r="82" spans="1:12" ht="41.4" x14ac:dyDescent="0.3">
      <c r="A82" s="29">
        <v>19</v>
      </c>
      <c r="B82" s="9" t="s">
        <v>82</v>
      </c>
      <c r="C82" s="8">
        <v>2026</v>
      </c>
      <c r="D82" s="8">
        <v>2026</v>
      </c>
      <c r="E82" s="8" t="s">
        <v>10</v>
      </c>
      <c r="F82" s="24">
        <v>0.55000000000000004</v>
      </c>
      <c r="G82" s="30">
        <f t="shared" si="3"/>
        <v>1825.1</v>
      </c>
      <c r="H82" s="6">
        <v>912.6</v>
      </c>
      <c r="I82" s="6">
        <v>912.5</v>
      </c>
      <c r="J82" s="27"/>
      <c r="K82" s="18"/>
    </row>
    <row r="83" spans="1:12" ht="41.4" x14ac:dyDescent="0.3">
      <c r="A83" s="29">
        <v>20</v>
      </c>
      <c r="B83" s="9" t="s">
        <v>83</v>
      </c>
      <c r="C83" s="8">
        <v>2026</v>
      </c>
      <c r="D83" s="8">
        <v>2026</v>
      </c>
      <c r="E83" s="8" t="s">
        <v>10</v>
      </c>
      <c r="F83" s="24">
        <v>0.83</v>
      </c>
      <c r="G83" s="30">
        <f t="shared" si="3"/>
        <v>2729.5</v>
      </c>
      <c r="H83" s="6">
        <v>1364.7</v>
      </c>
      <c r="I83" s="6">
        <v>1364.8</v>
      </c>
      <c r="J83" s="27"/>
      <c r="K83" s="18"/>
    </row>
    <row r="84" spans="1:12" ht="41.4" x14ac:dyDescent="0.3">
      <c r="A84" s="29">
        <v>21</v>
      </c>
      <c r="B84" s="9" t="s">
        <v>84</v>
      </c>
      <c r="C84" s="8">
        <v>2026</v>
      </c>
      <c r="D84" s="8">
        <v>2026</v>
      </c>
      <c r="E84" s="8" t="s">
        <v>10</v>
      </c>
      <c r="F84" s="24">
        <v>0.49</v>
      </c>
      <c r="G84" s="30">
        <f t="shared" si="3"/>
        <v>1604.8</v>
      </c>
      <c r="H84" s="6">
        <v>802.4</v>
      </c>
      <c r="I84" s="6">
        <v>802.4</v>
      </c>
      <c r="J84" s="27"/>
      <c r="K84" s="18"/>
    </row>
    <row r="85" spans="1:12" ht="41.4" x14ac:dyDescent="0.3">
      <c r="A85" s="29">
        <v>22</v>
      </c>
      <c r="B85" s="9" t="s">
        <v>85</v>
      </c>
      <c r="C85" s="8">
        <v>2026</v>
      </c>
      <c r="D85" s="8">
        <v>2026</v>
      </c>
      <c r="E85" s="8" t="s">
        <v>10</v>
      </c>
      <c r="F85" s="24">
        <v>0.36</v>
      </c>
      <c r="G85" s="30">
        <f t="shared" si="3"/>
        <v>1200.3000000000002</v>
      </c>
      <c r="H85" s="6">
        <v>600.20000000000005</v>
      </c>
      <c r="I85" s="6">
        <v>600.1</v>
      </c>
      <c r="J85" s="27"/>
      <c r="K85" s="18"/>
    </row>
    <row r="86" spans="1:12" ht="41.4" x14ac:dyDescent="0.3">
      <c r="A86" s="29">
        <v>23</v>
      </c>
      <c r="B86" s="9" t="s">
        <v>86</v>
      </c>
      <c r="C86" s="8">
        <v>2026</v>
      </c>
      <c r="D86" s="8">
        <v>2026</v>
      </c>
      <c r="E86" s="8" t="s">
        <v>10</v>
      </c>
      <c r="F86" s="24">
        <v>0.83</v>
      </c>
      <c r="G86" s="30">
        <f t="shared" si="3"/>
        <v>2726.2</v>
      </c>
      <c r="H86" s="6">
        <v>1363.1</v>
      </c>
      <c r="I86" s="6">
        <v>1363.1</v>
      </c>
      <c r="J86" s="27"/>
      <c r="K86" s="18"/>
    </row>
    <row r="87" spans="1:12" s="11" customFormat="1" ht="27" customHeight="1" x14ac:dyDescent="0.25">
      <c r="A87" s="12"/>
      <c r="B87" s="34" t="s">
        <v>87</v>
      </c>
      <c r="C87" s="34"/>
      <c r="D87" s="34"/>
      <c r="E87" s="34"/>
      <c r="F87" s="22">
        <f>SUM(F64:F86)</f>
        <v>24.619999999999994</v>
      </c>
      <c r="G87" s="30">
        <f t="shared" si="3"/>
        <v>81097.600000000006</v>
      </c>
      <c r="H87" s="10">
        <f t="shared" ref="H87:I87" si="4">SUM(H64:H86)</f>
        <v>40548.799999999996</v>
      </c>
      <c r="I87" s="10">
        <f t="shared" si="4"/>
        <v>40548.800000000003</v>
      </c>
      <c r="J87" s="27"/>
      <c r="K87" s="19"/>
    </row>
    <row r="88" spans="1:12" ht="41.4" x14ac:dyDescent="0.3">
      <c r="A88" s="29">
        <v>1</v>
      </c>
      <c r="B88" s="9" t="s">
        <v>88</v>
      </c>
      <c r="C88" s="8">
        <v>2027</v>
      </c>
      <c r="D88" s="8">
        <v>2027</v>
      </c>
      <c r="E88" s="8" t="s">
        <v>10</v>
      </c>
      <c r="F88" s="8">
        <v>1.0900000000000001</v>
      </c>
      <c r="G88" s="30">
        <f t="shared" si="3"/>
        <v>3600.9</v>
      </c>
      <c r="H88" s="6">
        <v>1800.4</v>
      </c>
      <c r="I88" s="6">
        <v>1800.5</v>
      </c>
      <c r="J88" s="27"/>
      <c r="K88" s="17"/>
    </row>
    <row r="89" spans="1:12" ht="41.4" x14ac:dyDescent="0.3">
      <c r="A89" s="29">
        <v>2</v>
      </c>
      <c r="B89" s="9" t="s">
        <v>89</v>
      </c>
      <c r="C89" s="8">
        <v>2027</v>
      </c>
      <c r="D89" s="8">
        <v>2027</v>
      </c>
      <c r="E89" s="8" t="s">
        <v>10</v>
      </c>
      <c r="F89" s="8">
        <v>0.79</v>
      </c>
      <c r="G89" s="30">
        <f t="shared" si="3"/>
        <v>2597.9</v>
      </c>
      <c r="H89" s="6">
        <v>1299</v>
      </c>
      <c r="I89" s="6">
        <v>1298.9000000000001</v>
      </c>
      <c r="J89" s="27"/>
      <c r="K89" s="17"/>
    </row>
    <row r="90" spans="1:12" ht="41.4" x14ac:dyDescent="0.3">
      <c r="A90" s="29">
        <v>3</v>
      </c>
      <c r="B90" s="9" t="s">
        <v>90</v>
      </c>
      <c r="C90" s="8">
        <v>2027</v>
      </c>
      <c r="D90" s="8">
        <v>2027</v>
      </c>
      <c r="E90" s="8" t="s">
        <v>10</v>
      </c>
      <c r="F90" s="8">
        <v>0.12</v>
      </c>
      <c r="G90" s="30">
        <f t="shared" si="3"/>
        <v>381.5</v>
      </c>
      <c r="H90" s="6">
        <v>190.7</v>
      </c>
      <c r="I90" s="6">
        <v>190.8</v>
      </c>
      <c r="J90" s="27"/>
      <c r="K90" s="17"/>
    </row>
    <row r="91" spans="1:12" ht="41.4" x14ac:dyDescent="0.3">
      <c r="A91" s="29">
        <v>4</v>
      </c>
      <c r="B91" s="9" t="s">
        <v>91</v>
      </c>
      <c r="C91" s="8">
        <v>2027</v>
      </c>
      <c r="D91" s="8">
        <v>2027</v>
      </c>
      <c r="E91" s="8" t="s">
        <v>10</v>
      </c>
      <c r="F91" s="8">
        <v>0.06</v>
      </c>
      <c r="G91" s="30">
        <f t="shared" si="3"/>
        <v>180.9</v>
      </c>
      <c r="H91" s="6">
        <v>90.5</v>
      </c>
      <c r="I91" s="6">
        <v>90.4</v>
      </c>
      <c r="J91" s="27"/>
      <c r="K91" s="17"/>
    </row>
    <row r="92" spans="1:12" ht="41.4" x14ac:dyDescent="0.3">
      <c r="A92" s="29">
        <v>5</v>
      </c>
      <c r="B92" s="9" t="s">
        <v>92</v>
      </c>
      <c r="C92" s="8">
        <v>2027</v>
      </c>
      <c r="D92" s="8">
        <v>2027</v>
      </c>
      <c r="E92" s="8" t="s">
        <v>10</v>
      </c>
      <c r="F92" s="8">
        <v>0.09</v>
      </c>
      <c r="G92" s="30">
        <f t="shared" si="3"/>
        <v>305.8</v>
      </c>
      <c r="H92" s="6">
        <v>152.9</v>
      </c>
      <c r="I92" s="6">
        <v>152.9</v>
      </c>
      <c r="J92" s="27"/>
      <c r="K92" s="17"/>
    </row>
    <row r="93" spans="1:12" ht="41.4" x14ac:dyDescent="0.3">
      <c r="A93" s="29">
        <v>6</v>
      </c>
      <c r="B93" s="9" t="s">
        <v>93</v>
      </c>
      <c r="C93" s="8">
        <v>2027</v>
      </c>
      <c r="D93" s="8">
        <v>2027</v>
      </c>
      <c r="E93" s="8" t="s">
        <v>10</v>
      </c>
      <c r="F93" s="8">
        <v>0.59</v>
      </c>
      <c r="G93" s="30">
        <f t="shared" si="3"/>
        <v>1940.2</v>
      </c>
      <c r="H93" s="6">
        <v>970.1</v>
      </c>
      <c r="I93" s="6">
        <v>970.1</v>
      </c>
      <c r="J93" s="27"/>
      <c r="K93" s="17"/>
    </row>
    <row r="94" spans="1:12" ht="41.4" x14ac:dyDescent="0.3">
      <c r="A94" s="29">
        <v>7</v>
      </c>
      <c r="B94" s="9" t="s">
        <v>94</v>
      </c>
      <c r="C94" s="8">
        <v>2027</v>
      </c>
      <c r="D94" s="8">
        <v>2027</v>
      </c>
      <c r="E94" s="8" t="s">
        <v>10</v>
      </c>
      <c r="F94" s="8">
        <v>0.22</v>
      </c>
      <c r="G94" s="30">
        <f t="shared" si="3"/>
        <v>723.5</v>
      </c>
      <c r="H94" s="6">
        <v>361.7</v>
      </c>
      <c r="I94" s="6">
        <v>361.8</v>
      </c>
      <c r="J94" s="27"/>
      <c r="K94" s="17"/>
    </row>
    <row r="95" spans="1:12" ht="41.4" x14ac:dyDescent="0.3">
      <c r="A95" s="29">
        <v>8</v>
      </c>
      <c r="B95" s="9" t="s">
        <v>95</v>
      </c>
      <c r="C95" s="8">
        <v>2027</v>
      </c>
      <c r="D95" s="8">
        <v>2027</v>
      </c>
      <c r="E95" s="8" t="s">
        <v>10</v>
      </c>
      <c r="F95" s="8">
        <v>0.13</v>
      </c>
      <c r="G95" s="30">
        <f t="shared" si="3"/>
        <v>427.5</v>
      </c>
      <c r="H95" s="6">
        <v>213.8</v>
      </c>
      <c r="I95" s="6">
        <v>213.7</v>
      </c>
      <c r="J95" s="27"/>
      <c r="K95" s="17"/>
    </row>
    <row r="96" spans="1:12" ht="41.4" x14ac:dyDescent="0.3">
      <c r="A96" s="29">
        <v>9</v>
      </c>
      <c r="B96" s="9" t="s">
        <v>96</v>
      </c>
      <c r="C96" s="8">
        <v>2027</v>
      </c>
      <c r="D96" s="8">
        <v>2027</v>
      </c>
      <c r="E96" s="8" t="s">
        <v>10</v>
      </c>
      <c r="F96" s="8">
        <v>0.88</v>
      </c>
      <c r="G96" s="30">
        <f t="shared" si="3"/>
        <v>2893.9</v>
      </c>
      <c r="H96" s="6">
        <v>1446.9</v>
      </c>
      <c r="I96" s="6">
        <v>1447</v>
      </c>
      <c r="J96" s="27"/>
      <c r="K96" s="17"/>
    </row>
    <row r="97" spans="1:11" ht="41.4" x14ac:dyDescent="0.3">
      <c r="A97" s="29">
        <v>10</v>
      </c>
      <c r="B97" s="9" t="s">
        <v>97</v>
      </c>
      <c r="C97" s="8">
        <v>2027</v>
      </c>
      <c r="D97" s="8">
        <v>2027</v>
      </c>
      <c r="E97" s="8" t="s">
        <v>10</v>
      </c>
      <c r="F97" s="8">
        <v>0.3</v>
      </c>
      <c r="G97" s="30">
        <f t="shared" si="3"/>
        <v>970.1</v>
      </c>
      <c r="H97" s="6">
        <v>485.1</v>
      </c>
      <c r="I97" s="6">
        <v>485</v>
      </c>
      <c r="J97" s="27"/>
      <c r="K97" s="17"/>
    </row>
    <row r="98" spans="1:11" ht="41.4" x14ac:dyDescent="0.3">
      <c r="A98" s="29">
        <v>11</v>
      </c>
      <c r="B98" s="9" t="s">
        <v>98</v>
      </c>
      <c r="C98" s="8">
        <v>2027</v>
      </c>
      <c r="D98" s="8">
        <v>2027</v>
      </c>
      <c r="E98" s="8" t="s">
        <v>10</v>
      </c>
      <c r="F98" s="8">
        <v>0.43</v>
      </c>
      <c r="G98" s="30">
        <f t="shared" si="3"/>
        <v>1400.9</v>
      </c>
      <c r="H98" s="6">
        <v>700.4</v>
      </c>
      <c r="I98" s="6">
        <v>700.5</v>
      </c>
      <c r="J98" s="27"/>
      <c r="K98" s="17"/>
    </row>
    <row r="99" spans="1:11" ht="41.4" x14ac:dyDescent="0.3">
      <c r="A99" s="29">
        <v>12</v>
      </c>
      <c r="B99" s="9" t="s">
        <v>99</v>
      </c>
      <c r="C99" s="8">
        <v>2027</v>
      </c>
      <c r="D99" s="8">
        <v>2027</v>
      </c>
      <c r="E99" s="8" t="s">
        <v>10</v>
      </c>
      <c r="F99" s="8">
        <v>0.26</v>
      </c>
      <c r="G99" s="30">
        <f t="shared" si="3"/>
        <v>855</v>
      </c>
      <c r="H99" s="6">
        <v>427.5</v>
      </c>
      <c r="I99" s="6">
        <v>427.5</v>
      </c>
      <c r="J99" s="27"/>
      <c r="K99" s="17"/>
    </row>
    <row r="100" spans="1:11" ht="41.4" x14ac:dyDescent="0.3">
      <c r="A100" s="29">
        <v>13</v>
      </c>
      <c r="B100" s="9" t="s">
        <v>100</v>
      </c>
      <c r="C100" s="8">
        <v>2027</v>
      </c>
      <c r="D100" s="8">
        <v>2027</v>
      </c>
      <c r="E100" s="8" t="s">
        <v>10</v>
      </c>
      <c r="F100" s="8">
        <v>0.7</v>
      </c>
      <c r="G100" s="30">
        <f t="shared" si="3"/>
        <v>2302</v>
      </c>
      <c r="H100" s="6">
        <v>1151</v>
      </c>
      <c r="I100" s="6">
        <v>1151</v>
      </c>
      <c r="J100" s="27"/>
      <c r="K100" s="17"/>
    </row>
    <row r="101" spans="1:11" ht="41.4" x14ac:dyDescent="0.3">
      <c r="A101" s="29">
        <v>14</v>
      </c>
      <c r="B101" s="9" t="s">
        <v>101</v>
      </c>
      <c r="C101" s="8">
        <v>2027</v>
      </c>
      <c r="D101" s="8">
        <v>2027</v>
      </c>
      <c r="E101" s="8" t="s">
        <v>10</v>
      </c>
      <c r="F101" s="8">
        <v>0.96</v>
      </c>
      <c r="G101" s="30">
        <f t="shared" si="3"/>
        <v>3173.4</v>
      </c>
      <c r="H101" s="6">
        <v>1586.7</v>
      </c>
      <c r="I101" s="6">
        <v>1586.7</v>
      </c>
      <c r="J101" s="27"/>
      <c r="K101" s="17"/>
    </row>
    <row r="102" spans="1:11" ht="41.4" x14ac:dyDescent="0.3">
      <c r="A102" s="29">
        <v>15</v>
      </c>
      <c r="B102" s="9" t="s">
        <v>102</v>
      </c>
      <c r="C102" s="8">
        <v>2027</v>
      </c>
      <c r="D102" s="8">
        <v>2027</v>
      </c>
      <c r="E102" s="8" t="s">
        <v>10</v>
      </c>
      <c r="F102" s="8">
        <v>1.1000000000000001</v>
      </c>
      <c r="G102" s="30">
        <f t="shared" si="3"/>
        <v>3600.9</v>
      </c>
      <c r="H102" s="6">
        <v>1800.5</v>
      </c>
      <c r="I102" s="6">
        <v>1800.4</v>
      </c>
      <c r="J102" s="27"/>
      <c r="K102" s="17"/>
    </row>
    <row r="103" spans="1:11" ht="41.4" x14ac:dyDescent="0.3">
      <c r="A103" s="29">
        <v>16</v>
      </c>
      <c r="B103" s="9" t="s">
        <v>103</v>
      </c>
      <c r="C103" s="8">
        <v>2027</v>
      </c>
      <c r="D103" s="8">
        <v>2027</v>
      </c>
      <c r="E103" s="8" t="s">
        <v>10</v>
      </c>
      <c r="F103" s="8">
        <v>1.62</v>
      </c>
      <c r="G103" s="30">
        <f t="shared" si="3"/>
        <v>5327.4</v>
      </c>
      <c r="H103" s="6">
        <v>2663.7</v>
      </c>
      <c r="I103" s="6">
        <v>2663.7</v>
      </c>
      <c r="J103" s="27"/>
      <c r="K103" s="17"/>
    </row>
    <row r="104" spans="1:11" ht="41.4" x14ac:dyDescent="0.3">
      <c r="A104" s="29">
        <v>17</v>
      </c>
      <c r="B104" s="9" t="s">
        <v>104</v>
      </c>
      <c r="C104" s="8">
        <v>2027</v>
      </c>
      <c r="D104" s="8">
        <v>2027</v>
      </c>
      <c r="E104" s="8" t="s">
        <v>10</v>
      </c>
      <c r="F104" s="8">
        <v>0.43</v>
      </c>
      <c r="G104" s="30">
        <f t="shared" si="3"/>
        <v>1397.6</v>
      </c>
      <c r="H104" s="6">
        <v>698.8</v>
      </c>
      <c r="I104" s="6">
        <v>698.8</v>
      </c>
      <c r="J104" s="27"/>
      <c r="K104" s="17"/>
    </row>
    <row r="105" spans="1:11" ht="41.4" x14ac:dyDescent="0.3">
      <c r="A105" s="29">
        <v>18</v>
      </c>
      <c r="B105" s="9" t="s">
        <v>105</v>
      </c>
      <c r="C105" s="8">
        <v>2027</v>
      </c>
      <c r="D105" s="8">
        <v>2027</v>
      </c>
      <c r="E105" s="8" t="s">
        <v>10</v>
      </c>
      <c r="F105" s="8">
        <v>0.23</v>
      </c>
      <c r="G105" s="30">
        <f t="shared" si="3"/>
        <v>743.2</v>
      </c>
      <c r="H105" s="6">
        <v>371.6</v>
      </c>
      <c r="I105" s="6">
        <v>371.6</v>
      </c>
      <c r="J105" s="27"/>
      <c r="K105" s="17"/>
    </row>
    <row r="106" spans="1:11" ht="41.4" x14ac:dyDescent="0.3">
      <c r="A106" s="29">
        <v>19</v>
      </c>
      <c r="B106" s="9" t="s">
        <v>106</v>
      </c>
      <c r="C106" s="8">
        <v>2027</v>
      </c>
      <c r="D106" s="8">
        <v>2027</v>
      </c>
      <c r="E106" s="8" t="s">
        <v>10</v>
      </c>
      <c r="F106" s="8">
        <v>0.33</v>
      </c>
      <c r="G106" s="30">
        <f t="shared" si="3"/>
        <v>1078.5999999999999</v>
      </c>
      <c r="H106" s="6">
        <v>539.29999999999995</v>
      </c>
      <c r="I106" s="6">
        <v>539.29999999999995</v>
      </c>
      <c r="J106" s="27"/>
      <c r="K106" s="17"/>
    </row>
    <row r="107" spans="1:11" ht="41.4" x14ac:dyDescent="0.3">
      <c r="A107" s="29">
        <v>20</v>
      </c>
      <c r="B107" s="9" t="s">
        <v>107</v>
      </c>
      <c r="C107" s="8">
        <v>2027</v>
      </c>
      <c r="D107" s="8">
        <v>2027</v>
      </c>
      <c r="E107" s="8" t="s">
        <v>10</v>
      </c>
      <c r="F107" s="8">
        <v>0.33</v>
      </c>
      <c r="G107" s="30">
        <f t="shared" si="3"/>
        <v>1101.6999999999998</v>
      </c>
      <c r="H107" s="6">
        <v>550.79999999999995</v>
      </c>
      <c r="I107" s="6">
        <v>550.9</v>
      </c>
      <c r="J107" s="27"/>
      <c r="K107" s="17"/>
    </row>
    <row r="108" spans="1:11" ht="41.4" x14ac:dyDescent="0.3">
      <c r="A108" s="29">
        <v>21</v>
      </c>
      <c r="B108" s="9" t="s">
        <v>108</v>
      </c>
      <c r="C108" s="8">
        <v>2027</v>
      </c>
      <c r="D108" s="8">
        <v>2027</v>
      </c>
      <c r="E108" s="8" t="s">
        <v>10</v>
      </c>
      <c r="F108" s="8">
        <v>0.35</v>
      </c>
      <c r="G108" s="30">
        <f t="shared" si="3"/>
        <v>1134.5</v>
      </c>
      <c r="H108" s="6">
        <v>567.29999999999995</v>
      </c>
      <c r="I108" s="6">
        <v>567.20000000000005</v>
      </c>
      <c r="J108" s="27"/>
      <c r="K108" s="17"/>
    </row>
    <row r="109" spans="1:11" ht="41.4" x14ac:dyDescent="0.3">
      <c r="A109" s="29">
        <v>22</v>
      </c>
      <c r="B109" s="9" t="s">
        <v>109</v>
      </c>
      <c r="C109" s="8">
        <v>2027</v>
      </c>
      <c r="D109" s="8">
        <v>2027</v>
      </c>
      <c r="E109" s="8" t="s">
        <v>10</v>
      </c>
      <c r="F109" s="8">
        <v>0.45</v>
      </c>
      <c r="G109" s="30">
        <f t="shared" si="3"/>
        <v>1479.8</v>
      </c>
      <c r="H109" s="6">
        <v>739.9</v>
      </c>
      <c r="I109" s="6">
        <v>739.9</v>
      </c>
      <c r="J109" s="27"/>
      <c r="K109" s="17"/>
    </row>
    <row r="110" spans="1:11" ht="41.4" x14ac:dyDescent="0.3">
      <c r="A110" s="29">
        <v>23</v>
      </c>
      <c r="B110" s="9" t="s">
        <v>110</v>
      </c>
      <c r="C110" s="8">
        <v>2027</v>
      </c>
      <c r="D110" s="8">
        <v>2027</v>
      </c>
      <c r="E110" s="8" t="s">
        <v>10</v>
      </c>
      <c r="F110" s="8">
        <v>0.83</v>
      </c>
      <c r="G110" s="30">
        <f t="shared" si="3"/>
        <v>2745.9</v>
      </c>
      <c r="H110" s="6">
        <v>1372.9</v>
      </c>
      <c r="I110" s="6">
        <v>1373</v>
      </c>
      <c r="J110" s="27"/>
      <c r="K110" s="17"/>
    </row>
    <row r="111" spans="1:11" ht="41.4" x14ac:dyDescent="0.3">
      <c r="A111" s="29">
        <v>24</v>
      </c>
      <c r="B111" s="9" t="s">
        <v>111</v>
      </c>
      <c r="C111" s="8">
        <v>2027</v>
      </c>
      <c r="D111" s="8">
        <v>2027</v>
      </c>
      <c r="E111" s="8" t="s">
        <v>10</v>
      </c>
      <c r="F111" s="8">
        <v>0.45</v>
      </c>
      <c r="G111" s="30">
        <f t="shared" si="3"/>
        <v>1479.8</v>
      </c>
      <c r="H111" s="6">
        <v>739.9</v>
      </c>
      <c r="I111" s="6">
        <v>739.9</v>
      </c>
      <c r="J111" s="27"/>
      <c r="K111" s="17"/>
    </row>
    <row r="112" spans="1:11" ht="41.4" x14ac:dyDescent="0.3">
      <c r="A112" s="29">
        <v>25</v>
      </c>
      <c r="B112" s="9" t="s">
        <v>112</v>
      </c>
      <c r="C112" s="8">
        <v>2027</v>
      </c>
      <c r="D112" s="8">
        <v>2027</v>
      </c>
      <c r="E112" s="8" t="s">
        <v>10</v>
      </c>
      <c r="F112" s="8">
        <v>0.65</v>
      </c>
      <c r="G112" s="30">
        <f t="shared" si="3"/>
        <v>2154</v>
      </c>
      <c r="H112" s="6">
        <v>1077</v>
      </c>
      <c r="I112" s="6">
        <v>1077</v>
      </c>
      <c r="J112" s="27"/>
      <c r="K112" s="17"/>
    </row>
    <row r="113" spans="1:11" ht="41.4" x14ac:dyDescent="0.3">
      <c r="A113" s="29">
        <v>26</v>
      </c>
      <c r="B113" s="9" t="s">
        <v>113</v>
      </c>
      <c r="C113" s="8">
        <v>2027</v>
      </c>
      <c r="D113" s="8">
        <v>2027</v>
      </c>
      <c r="E113" s="8" t="s">
        <v>10</v>
      </c>
      <c r="F113" s="8">
        <v>1.74</v>
      </c>
      <c r="G113" s="30">
        <f t="shared" si="3"/>
        <v>5722</v>
      </c>
      <c r="H113" s="6">
        <v>2861</v>
      </c>
      <c r="I113" s="6">
        <v>2861</v>
      </c>
      <c r="J113" s="27"/>
      <c r="K113" s="17"/>
    </row>
    <row r="114" spans="1:11" ht="41.4" x14ac:dyDescent="0.3">
      <c r="A114" s="29">
        <v>27</v>
      </c>
      <c r="B114" s="9" t="s">
        <v>114</v>
      </c>
      <c r="C114" s="8">
        <v>2027</v>
      </c>
      <c r="D114" s="8">
        <v>2027</v>
      </c>
      <c r="E114" s="8" t="s">
        <v>10</v>
      </c>
      <c r="F114" s="8">
        <v>0.51</v>
      </c>
      <c r="G114" s="30">
        <f t="shared" si="3"/>
        <v>1680.4</v>
      </c>
      <c r="H114" s="6">
        <v>840.2</v>
      </c>
      <c r="I114" s="6">
        <v>840.2</v>
      </c>
      <c r="J114" s="27"/>
      <c r="K114" s="17"/>
    </row>
    <row r="115" spans="1:11" ht="41.4" x14ac:dyDescent="0.3">
      <c r="A115" s="29">
        <v>28</v>
      </c>
      <c r="B115" s="9" t="s">
        <v>115</v>
      </c>
      <c r="C115" s="8">
        <v>2027</v>
      </c>
      <c r="D115" s="8">
        <v>2027</v>
      </c>
      <c r="E115" s="8" t="s">
        <v>10</v>
      </c>
      <c r="F115" s="8">
        <v>1.19</v>
      </c>
      <c r="G115" s="30">
        <f t="shared" si="3"/>
        <v>3929.8</v>
      </c>
      <c r="H115" s="6">
        <v>1964.9</v>
      </c>
      <c r="I115" s="6">
        <v>1964.9</v>
      </c>
      <c r="J115" s="27"/>
      <c r="K115" s="17"/>
    </row>
    <row r="116" spans="1:11" ht="41.4" x14ac:dyDescent="0.3">
      <c r="A116" s="29">
        <v>29</v>
      </c>
      <c r="B116" s="9" t="s">
        <v>116</v>
      </c>
      <c r="C116" s="8">
        <v>2027</v>
      </c>
      <c r="D116" s="8">
        <v>2027</v>
      </c>
      <c r="E116" s="8" t="s">
        <v>10</v>
      </c>
      <c r="F116" s="8">
        <v>0.43</v>
      </c>
      <c r="G116" s="30">
        <f t="shared" si="3"/>
        <v>1414.1</v>
      </c>
      <c r="H116" s="6">
        <v>707.1</v>
      </c>
      <c r="I116" s="6">
        <v>707</v>
      </c>
      <c r="J116" s="27"/>
      <c r="K116" s="17"/>
    </row>
    <row r="117" spans="1:11" ht="41.4" x14ac:dyDescent="0.3">
      <c r="A117" s="29">
        <v>30</v>
      </c>
      <c r="B117" s="9" t="s">
        <v>117</v>
      </c>
      <c r="C117" s="8">
        <v>2027</v>
      </c>
      <c r="D117" s="8">
        <v>2027</v>
      </c>
      <c r="E117" s="8" t="s">
        <v>10</v>
      </c>
      <c r="F117" s="8">
        <v>0.15</v>
      </c>
      <c r="G117" s="30">
        <f t="shared" si="3"/>
        <v>493.29999999999995</v>
      </c>
      <c r="H117" s="6">
        <v>246.6</v>
      </c>
      <c r="I117" s="6">
        <v>246.7</v>
      </c>
      <c r="J117" s="27"/>
      <c r="K117" s="17"/>
    </row>
    <row r="118" spans="1:11" ht="41.4" x14ac:dyDescent="0.3">
      <c r="A118" s="29">
        <v>31</v>
      </c>
      <c r="B118" s="9" t="s">
        <v>118</v>
      </c>
      <c r="C118" s="8">
        <v>2027</v>
      </c>
      <c r="D118" s="8">
        <v>2027</v>
      </c>
      <c r="E118" s="8" t="s">
        <v>10</v>
      </c>
      <c r="F118" s="8">
        <v>3.58</v>
      </c>
      <c r="G118" s="30">
        <f t="shared" si="3"/>
        <v>11779.5</v>
      </c>
      <c r="H118" s="6">
        <v>5889.8</v>
      </c>
      <c r="I118" s="6">
        <v>5889.7</v>
      </c>
      <c r="J118" s="27"/>
      <c r="K118" s="17"/>
    </row>
    <row r="119" spans="1:11" ht="41.4" x14ac:dyDescent="0.3">
      <c r="A119" s="29">
        <v>32</v>
      </c>
      <c r="B119" s="9" t="s">
        <v>119</v>
      </c>
      <c r="C119" s="8">
        <v>2027</v>
      </c>
      <c r="D119" s="8">
        <v>2027</v>
      </c>
      <c r="E119" s="8" t="s">
        <v>10</v>
      </c>
      <c r="F119" s="8">
        <v>3.65</v>
      </c>
      <c r="G119" s="30">
        <f t="shared" si="3"/>
        <v>12081.6</v>
      </c>
      <c r="H119" s="6">
        <v>6040.8</v>
      </c>
      <c r="I119" s="6">
        <v>6040.8</v>
      </c>
      <c r="J119" s="27"/>
      <c r="K119" s="17"/>
    </row>
    <row r="120" spans="1:11" s="13" customFormat="1" ht="26.25" customHeight="1" x14ac:dyDescent="0.25">
      <c r="A120" s="14"/>
      <c r="B120" s="34" t="s">
        <v>120</v>
      </c>
      <c r="C120" s="34"/>
      <c r="D120" s="34"/>
      <c r="E120" s="34"/>
      <c r="F120" s="22">
        <f>SUM(F88:F119)</f>
        <v>24.639999999999993</v>
      </c>
      <c r="G120" s="10">
        <f t="shared" ref="G120:I120" si="5">SUM(G88:G119)</f>
        <v>81097.600000000006</v>
      </c>
      <c r="H120" s="10">
        <f t="shared" si="5"/>
        <v>40548.800000000003</v>
      </c>
      <c r="I120" s="10">
        <f t="shared" si="5"/>
        <v>40548.80000000001</v>
      </c>
      <c r="J120" s="27"/>
      <c r="K120" s="20"/>
    </row>
    <row r="121" spans="1:11" x14ac:dyDescent="0.3">
      <c r="F121" s="21"/>
      <c r="K121" s="21"/>
    </row>
  </sheetData>
  <mergeCells count="13">
    <mergeCell ref="F2:I2"/>
    <mergeCell ref="B120:E120"/>
    <mergeCell ref="A4:I4"/>
    <mergeCell ref="B87:E87"/>
    <mergeCell ref="B63:E63"/>
    <mergeCell ref="G6:G7"/>
    <mergeCell ref="H6:I6"/>
    <mergeCell ref="A6:A7"/>
    <mergeCell ref="B6:B7"/>
    <mergeCell ref="C6:C7"/>
    <mergeCell ref="D6:D7"/>
    <mergeCell ref="E6:E7"/>
    <mergeCell ref="F6:F7"/>
  </mergeCells>
  <pageMargins left="0.51181102362204722" right="0.31496062992125984" top="0.35433070866141736" bottom="0.35433070866141736" header="0.31496062992125984" footer="0.31496062992125984"/>
  <pageSetup paperSize="9" scale="87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Дацюк Виталий Васильевич</dc:creator>
  <cp:lastModifiedBy>Грицюк Марина Геннадьевна</cp:lastModifiedBy>
  <cp:lastPrinted>2024-11-15T07:48:15Z</cp:lastPrinted>
  <dcterms:created xsi:type="dcterms:W3CDTF">2024-09-18T19:36:13Z</dcterms:created>
  <dcterms:modified xsi:type="dcterms:W3CDTF">2024-12-17T04:14:14Z</dcterms:modified>
</cp:coreProperties>
</file>